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11055"/>
  </bookViews>
  <sheets>
    <sheet name="7-40 բանջարեղեն 44 չպբ " sheetId="1" r:id="rId1"/>
  </sheets>
  <definedNames>
    <definedName name="_xlnm._FilterDatabase" localSheetId="0" hidden="1">'7-40 բանջարեղեն 44 չպբ '!$A$6:$R$82</definedName>
    <definedName name="_xlnm.Print_Titles" localSheetId="0">'7-40 բանջարեղեն 44 չպբ '!$4:$6</definedName>
  </definedNames>
  <calcPr calcId="125725"/>
</workbook>
</file>

<file path=xl/calcChain.xml><?xml version="1.0" encoding="utf-8"?>
<calcChain xmlns="http://schemas.openxmlformats.org/spreadsheetml/2006/main">
  <c r="F7" i="1"/>
  <c r="H7"/>
  <c r="P7"/>
  <c r="K7" s="1"/>
  <c r="Q7"/>
  <c r="J7" s="1"/>
  <c r="P8"/>
  <c r="Q8"/>
  <c r="F9"/>
  <c r="H9"/>
  <c r="K9"/>
  <c r="I9" s="1"/>
  <c r="P9"/>
  <c r="Q9"/>
  <c r="J9" s="1"/>
  <c r="F10"/>
  <c r="H10"/>
  <c r="P10"/>
  <c r="K10" s="1"/>
  <c r="Q10"/>
  <c r="J10" s="1"/>
  <c r="P11"/>
  <c r="Q11"/>
  <c r="F12"/>
  <c r="H12"/>
  <c r="K12"/>
  <c r="I12" s="1"/>
  <c r="P12"/>
  <c r="Q12"/>
  <c r="J12" s="1"/>
  <c r="P13"/>
  <c r="Q13"/>
  <c r="F14"/>
  <c r="H14"/>
  <c r="P14"/>
  <c r="K14" s="1"/>
  <c r="Q14"/>
  <c r="J14" s="1"/>
  <c r="P15"/>
  <c r="Q15"/>
  <c r="F16"/>
  <c r="H16"/>
  <c r="K16"/>
  <c r="I16" s="1"/>
  <c r="P16"/>
  <c r="Q16"/>
  <c r="J16" s="1"/>
  <c r="P17"/>
  <c r="Q17"/>
  <c r="F18"/>
  <c r="H18"/>
  <c r="P18"/>
  <c r="K18" s="1"/>
  <c r="Q18"/>
  <c r="J18" s="1"/>
  <c r="P19"/>
  <c r="Q19"/>
  <c r="F20"/>
  <c r="H20"/>
  <c r="K20"/>
  <c r="I20" s="1"/>
  <c r="P20"/>
  <c r="Q20"/>
  <c r="J20" s="1"/>
  <c r="P21"/>
  <c r="Q21"/>
  <c r="F22"/>
  <c r="H22"/>
  <c r="P22"/>
  <c r="K22" s="1"/>
  <c r="Q22"/>
  <c r="J22" s="1"/>
  <c r="P23"/>
  <c r="Q23"/>
  <c r="F24"/>
  <c r="H24"/>
  <c r="P24"/>
  <c r="K24" s="1"/>
  <c r="Q24"/>
  <c r="J24" s="1"/>
  <c r="P25"/>
  <c r="Q25"/>
  <c r="F26"/>
  <c r="H26"/>
  <c r="P26"/>
  <c r="K26" s="1"/>
  <c r="Q26"/>
  <c r="J26" s="1"/>
  <c r="P27"/>
  <c r="Q27"/>
  <c r="F28"/>
  <c r="H28"/>
  <c r="P28"/>
  <c r="K28" s="1"/>
  <c r="Q28"/>
  <c r="J28" s="1"/>
  <c r="P29"/>
  <c r="Q29"/>
  <c r="F30"/>
  <c r="H30"/>
  <c r="P30"/>
  <c r="K30" s="1"/>
  <c r="Q30"/>
  <c r="J30" s="1"/>
  <c r="F31"/>
  <c r="H31"/>
  <c r="P31"/>
  <c r="K31" s="1"/>
  <c r="Q31"/>
  <c r="J31" s="1"/>
  <c r="P32"/>
  <c r="Q32"/>
  <c r="F33"/>
  <c r="H33"/>
  <c r="P33"/>
  <c r="K33" s="1"/>
  <c r="Q33"/>
  <c r="J33" s="1"/>
  <c r="P34"/>
  <c r="Q34"/>
  <c r="F35"/>
  <c r="H35"/>
  <c r="P35"/>
  <c r="K35" s="1"/>
  <c r="Q35"/>
  <c r="J35" s="1"/>
  <c r="P36"/>
  <c r="Q36"/>
  <c r="F37"/>
  <c r="H37"/>
  <c r="P37"/>
  <c r="K37" s="1"/>
  <c r="Q37"/>
  <c r="J37" s="1"/>
  <c r="P38"/>
  <c r="Q38"/>
  <c r="F39"/>
  <c r="H39"/>
  <c r="P39"/>
  <c r="K39" s="1"/>
  <c r="Q39"/>
  <c r="J39" s="1"/>
  <c r="P40"/>
  <c r="Q40"/>
  <c r="F41"/>
  <c r="H41"/>
  <c r="P41"/>
  <c r="K41" s="1"/>
  <c r="Q41"/>
  <c r="J41" s="1"/>
  <c r="P42"/>
  <c r="Q42"/>
  <c r="F43"/>
  <c r="H43"/>
  <c r="P43"/>
  <c r="K43" s="1"/>
  <c r="Q43"/>
  <c r="J43" s="1"/>
  <c r="P44"/>
  <c r="Q44"/>
  <c r="F45"/>
  <c r="H45"/>
  <c r="P45"/>
  <c r="K45" s="1"/>
  <c r="Q45"/>
  <c r="J45" s="1"/>
  <c r="P46"/>
  <c r="Q46"/>
  <c r="F47"/>
  <c r="H47"/>
  <c r="P47"/>
  <c r="K47" s="1"/>
  <c r="Q47"/>
  <c r="J47" s="1"/>
  <c r="P48"/>
  <c r="Q48"/>
  <c r="F49"/>
  <c r="H49"/>
  <c r="P49"/>
  <c r="K49" s="1"/>
  <c r="Q49"/>
  <c r="J49" s="1"/>
  <c r="P50"/>
  <c r="Q50"/>
  <c r="F51"/>
  <c r="H51"/>
  <c r="P51"/>
  <c r="K51" s="1"/>
  <c r="Q51"/>
  <c r="J51" s="1"/>
  <c r="F52"/>
  <c r="H52"/>
  <c r="P52"/>
  <c r="K52" s="1"/>
  <c r="Q52"/>
  <c r="J52" s="1"/>
  <c r="F53"/>
  <c r="H53"/>
  <c r="P53"/>
  <c r="K53" s="1"/>
  <c r="Q53"/>
  <c r="J53" s="1"/>
  <c r="F54"/>
  <c r="H54"/>
  <c r="P54"/>
  <c r="K54" s="1"/>
  <c r="Q54"/>
  <c r="J54" s="1"/>
  <c r="P55"/>
  <c r="Q55"/>
  <c r="F56"/>
  <c r="H56"/>
  <c r="P56"/>
  <c r="K56" s="1"/>
  <c r="Q56"/>
  <c r="J56" s="1"/>
  <c r="P57"/>
  <c r="Q57"/>
  <c r="F58"/>
  <c r="H58"/>
  <c r="P58"/>
  <c r="K58" s="1"/>
  <c r="Q58"/>
  <c r="J58" s="1"/>
  <c r="P59"/>
  <c r="Q59"/>
  <c r="F60"/>
  <c r="H60"/>
  <c r="P60"/>
  <c r="K60" s="1"/>
  <c r="Q60"/>
  <c r="J60" s="1"/>
  <c r="P61"/>
  <c r="Q61"/>
  <c r="F62"/>
  <c r="H62"/>
  <c r="P62"/>
  <c r="K62" s="1"/>
  <c r="Q62"/>
  <c r="J62" s="1"/>
  <c r="F63"/>
  <c r="H63"/>
  <c r="P63"/>
  <c r="K63" s="1"/>
  <c r="Q63"/>
  <c r="J63" s="1"/>
  <c r="F64"/>
  <c r="H64"/>
  <c r="P64"/>
  <c r="K64" s="1"/>
  <c r="Q64"/>
  <c r="J64" s="1"/>
  <c r="P65"/>
  <c r="Q65"/>
  <c r="F66"/>
  <c r="H66"/>
  <c r="P66"/>
  <c r="K66" s="1"/>
  <c r="Q66"/>
  <c r="J66" s="1"/>
  <c r="P67"/>
  <c r="Q67"/>
  <c r="F68"/>
  <c r="H68"/>
  <c r="P68"/>
  <c r="K68" s="1"/>
  <c r="Q68"/>
  <c r="J68" s="1"/>
  <c r="F69"/>
  <c r="H69"/>
  <c r="P69"/>
  <c r="K69" s="1"/>
  <c r="Q69"/>
  <c r="J69" s="1"/>
  <c r="F70"/>
  <c r="H70"/>
  <c r="P70"/>
  <c r="K70" s="1"/>
  <c r="Q70"/>
  <c r="J70" s="1"/>
  <c r="F71"/>
  <c r="H71"/>
  <c r="P71"/>
  <c r="K71" s="1"/>
  <c r="Q71"/>
  <c r="J71" s="1"/>
  <c r="P72"/>
  <c r="Q72"/>
  <c r="F73"/>
  <c r="H73"/>
  <c r="P73"/>
  <c r="K73" s="1"/>
  <c r="Q73"/>
  <c r="J73" s="1"/>
  <c r="P74"/>
  <c r="Q74"/>
  <c r="F75"/>
  <c r="H75"/>
  <c r="P75"/>
  <c r="K75" s="1"/>
  <c r="Q75"/>
  <c r="J75" s="1"/>
  <c r="P76"/>
  <c r="Q76"/>
  <c r="F77"/>
  <c r="H77"/>
  <c r="P77"/>
  <c r="K77" s="1"/>
  <c r="Q77"/>
  <c r="J77" s="1"/>
  <c r="P78"/>
  <c r="Q78"/>
  <c r="F79"/>
  <c r="H79"/>
  <c r="P79"/>
  <c r="K79" s="1"/>
  <c r="Q79"/>
  <c r="J79" s="1"/>
  <c r="F80"/>
  <c r="F83" s="1"/>
  <c r="H80"/>
  <c r="P80"/>
  <c r="K80" s="1"/>
  <c r="Q80"/>
  <c r="J80" s="1"/>
  <c r="F81"/>
  <c r="H81"/>
  <c r="P81"/>
  <c r="K81" s="1"/>
  <c r="Q81"/>
  <c r="J81" s="1"/>
  <c r="P82"/>
  <c r="Q82"/>
  <c r="D83"/>
  <c r="G83"/>
  <c r="I81" l="1"/>
  <c r="L81"/>
  <c r="M81" s="1"/>
  <c r="L80"/>
  <c r="M80" s="1"/>
  <c r="I80"/>
  <c r="I79"/>
  <c r="L79"/>
  <c r="M79" s="1"/>
  <c r="L77"/>
  <c r="M77" s="1"/>
  <c r="I77"/>
  <c r="I75"/>
  <c r="L75"/>
  <c r="M75" s="1"/>
  <c r="L73"/>
  <c r="M73" s="1"/>
  <c r="I73"/>
  <c r="I71"/>
  <c r="L71"/>
  <c r="M71" s="1"/>
  <c r="L70"/>
  <c r="M70" s="1"/>
  <c r="I70"/>
  <c r="I69"/>
  <c r="L69"/>
  <c r="M69" s="1"/>
  <c r="L68"/>
  <c r="M68" s="1"/>
  <c r="I68"/>
  <c r="I66"/>
  <c r="L66"/>
  <c r="M66" s="1"/>
  <c r="L64"/>
  <c r="M64" s="1"/>
  <c r="I64"/>
  <c r="I63"/>
  <c r="L63"/>
  <c r="M63" s="1"/>
  <c r="L62"/>
  <c r="M62" s="1"/>
  <c r="I62"/>
  <c r="I60"/>
  <c r="L60"/>
  <c r="M60" s="1"/>
  <c r="L58"/>
  <c r="M58" s="1"/>
  <c r="I58"/>
  <c r="I56"/>
  <c r="L56"/>
  <c r="M56" s="1"/>
  <c r="L54"/>
  <c r="M54" s="1"/>
  <c r="I54"/>
  <c r="I53"/>
  <c r="L53"/>
  <c r="M53" s="1"/>
  <c r="L52"/>
  <c r="M52" s="1"/>
  <c r="I52"/>
  <c r="I51"/>
  <c r="L51"/>
  <c r="M51" s="1"/>
  <c r="L49"/>
  <c r="M49" s="1"/>
  <c r="I49"/>
  <c r="I47"/>
  <c r="L47"/>
  <c r="M47" s="1"/>
  <c r="L45"/>
  <c r="M45" s="1"/>
  <c r="I45"/>
  <c r="I43"/>
  <c r="L43"/>
  <c r="M43" s="1"/>
  <c r="L41"/>
  <c r="M41" s="1"/>
  <c r="I41"/>
  <c r="I39"/>
  <c r="L39"/>
  <c r="M39" s="1"/>
  <c r="L37"/>
  <c r="M37" s="1"/>
  <c r="I37"/>
  <c r="I35"/>
  <c r="L35"/>
  <c r="M35" s="1"/>
  <c r="L33"/>
  <c r="M33" s="1"/>
  <c r="I33"/>
  <c r="I31"/>
  <c r="L31"/>
  <c r="M31" s="1"/>
  <c r="L30"/>
  <c r="M30" s="1"/>
  <c r="I30"/>
  <c r="I28"/>
  <c r="L28"/>
  <c r="M28" s="1"/>
  <c r="L26"/>
  <c r="M26" s="1"/>
  <c r="I26"/>
  <c r="I24"/>
  <c r="L24"/>
  <c r="M24" s="1"/>
  <c r="L22"/>
  <c r="M22" s="1"/>
  <c r="I22"/>
  <c r="L18"/>
  <c r="M18" s="1"/>
  <c r="I18"/>
  <c r="L14"/>
  <c r="M14" s="1"/>
  <c r="I14"/>
  <c r="L10"/>
  <c r="M10" s="1"/>
  <c r="I10"/>
  <c r="L7"/>
  <c r="I7"/>
  <c r="L20"/>
  <c r="M20" s="1"/>
  <c r="L16"/>
  <c r="M16" s="1"/>
  <c r="L12"/>
  <c r="M12" s="1"/>
  <c r="L9"/>
  <c r="M9" s="1"/>
  <c r="L83" l="1"/>
  <c r="M7"/>
  <c r="M83" s="1"/>
</calcChain>
</file>

<file path=xl/sharedStrings.xml><?xml version="1.0" encoding="utf-8"?>
<sst xmlns="http://schemas.openxmlformats.org/spreadsheetml/2006/main" count="187" uniqueCount="66">
  <si>
    <t>&lt;&lt;Էրիզ&gt;&gt; ՍՊԸ</t>
  </si>
  <si>
    <t>Ա/Ձ Վյաչեսլավ Ամիրջանյան</t>
  </si>
  <si>
    <t>կգ</t>
  </si>
  <si>
    <t>Կոտայքի տարածաշրջանի զորամասեր/բազուկ 2019թ/</t>
  </si>
  <si>
    <t>Տավուշի տարածաշրջանի զորամասեր/բազուկ 2019թ/</t>
  </si>
  <si>
    <t>Վայոց Ձորի տարածաշրջանի զորամասեր/բազուկ 2019թ/</t>
  </si>
  <si>
    <t>Արագածոտնի տարածաշրջանի զորամասեր/բազուկ 2019թ/</t>
  </si>
  <si>
    <t>Արարատի տարածաշրջանի զորամասեր/բազուկ 2019թ/</t>
  </si>
  <si>
    <t>Գեղարքունիքի տարածաշրջանի զորամասեր/բազուկ 2019թ/</t>
  </si>
  <si>
    <t>Արմավիրի տարածաշրջանի զորամասեր/բազուկ 2019թ/</t>
  </si>
  <si>
    <t>Լոռու տարածաշրջանի զորամասեր/բազուկ 2019թ/</t>
  </si>
  <si>
    <t>Շիրակի տարածաշրջանի զորամասեր/բազուկ 2019թ/</t>
  </si>
  <si>
    <t>Սյունիքի տարածաշրջանի զորամասեր/բազուկ 2019թ/</t>
  </si>
  <si>
    <t>Երևանի տարածաշրջանի զորամասեր/բազուկ 2019թ/</t>
  </si>
  <si>
    <t>Կոտայքի տարածաշրջանի զորամասեր/բազուկ 2018թ/</t>
  </si>
  <si>
    <t>Տավուշի տարածաշրջանի զորամասեր/բազուկ 2018թ/</t>
  </si>
  <si>
    <t>Վայոց Ձորի տարածաշրջանի զորամասեր/բազուկ 2018թ/</t>
  </si>
  <si>
    <t>Արագածոտնի տարածաշրջանի զորամասեր/բազուկ 2018թ/</t>
  </si>
  <si>
    <t>Արարատի տարածաշրջանի զորամասեր/բազուկ 2018թ/</t>
  </si>
  <si>
    <t>Գեղարքունիքի տարածաշրջանի զորամասեր/բազուկ 2018թ/</t>
  </si>
  <si>
    <t>Արմավիրի տարածաշրջանի զորամասեր/բազուկ 2018թ/</t>
  </si>
  <si>
    <t>Լոռու տարածաշրջանի զորամասեր/բազուկ 2018թ/</t>
  </si>
  <si>
    <t>Շիրակի տարածաշրջանի զորամասեր/բազուկ 2018թ/</t>
  </si>
  <si>
    <t>Սյունիքի տարածաշրջանի զորամասեր/բազուկ 2018թ/</t>
  </si>
  <si>
    <t>Երևանի տարածաշրջանի զորամասեր/բազուկ 2018թ/</t>
  </si>
  <si>
    <t>Կոտայքի տարածաշրջանի զորամասեր/գազար 2019թ/</t>
  </si>
  <si>
    <t>Տավուշի տարածաշրջանի զորամասեր/գազար 2019թ/</t>
  </si>
  <si>
    <t>Վայոց Ձորի տարածաշրջանի զորամասեր/գազար 2019թ/</t>
  </si>
  <si>
    <t>Արագածոտնի տարածաշրջանի զորամասեր/գազար 2019թ/</t>
  </si>
  <si>
    <t>Արարատի տարածաշրջանի զորամասեր/գազար 2019թ/</t>
  </si>
  <si>
    <t>Գեղարքունիքի տարածաշրջանի զորամասեր/գազար 2019թ/</t>
  </si>
  <si>
    <t>Արմավիրի տարածաշրջանի զորամասեր/գազար 2019թ/</t>
  </si>
  <si>
    <t>Լոռու տարածաշրջանի զորամասեր/գազար 2019թ/</t>
  </si>
  <si>
    <t>Շիրակի տարածաշրջանի զորամասեր/գազար 2019թ/</t>
  </si>
  <si>
    <t>Սյունիքի տարածաշրջանի զորամասեր/գազար 2019թ/</t>
  </si>
  <si>
    <t>Երևանի տարածաշրջանի զորամասեր/գազար 2019թ/</t>
  </si>
  <si>
    <t>Կոտայքի տարածաշրջանի զորամասեր/գազար 2018թ/</t>
  </si>
  <si>
    <t>Տավուշի տարածաշրջանի զորամասեր/գազար 2018թ/</t>
  </si>
  <si>
    <t>Վայոց Ձորի տարածաշրջանի զորամասեր/գազար 2018թ/</t>
  </si>
  <si>
    <t>Արագածոտնի տարածաշրջանի զորամասեր/գազար 2018թ/</t>
  </si>
  <si>
    <t>Արարատի տարածաշրջանի զորամասեր/գազար 2018թ/</t>
  </si>
  <si>
    <t>Գեղարքունիքի տարածաշրջանի զորամասեր/գազար 2018թ</t>
  </si>
  <si>
    <t>Արմավիրի տարածաշրջանի զորամասեր/գազար 2018թ/</t>
  </si>
  <si>
    <t>Լոռու տարածաշրջանի զորամասեր/գազար 2018թ/</t>
  </si>
  <si>
    <t>Շիրակի տարածաշրջանի զորամասեր/գազար 2018թ/</t>
  </si>
  <si>
    <t>Սյունիքի տարածաշրջանի զորամասեր/գազար 2018թ/</t>
  </si>
  <si>
    <t>Երևանի տարածաշրջանի զորամասեր/գազար 2018թ/</t>
  </si>
  <si>
    <t>ԱԱՀ-ով</t>
  </si>
  <si>
    <t>առանց ԱԱՀ</t>
  </si>
  <si>
    <t>Գումար</t>
  </si>
  <si>
    <t>գին</t>
  </si>
  <si>
    <t>անվանումները</t>
  </si>
  <si>
    <t>Հ/Հ</t>
  </si>
  <si>
    <t>գինը</t>
  </si>
  <si>
    <t>անվանումը</t>
  </si>
  <si>
    <t xml:space="preserve">Մրցույթին մասնակցող այլ կազմակերպությունների </t>
  </si>
  <si>
    <t>Տնտեսումը</t>
  </si>
  <si>
    <t xml:space="preserve">Հաղթող կազմակերպության </t>
  </si>
  <si>
    <t>2016թ. պայմանագրային գին</t>
  </si>
  <si>
    <t>Նախահաշվ. գումարը</t>
  </si>
  <si>
    <t>Նախահաշվ. գինը</t>
  </si>
  <si>
    <t>Քանակը</t>
  </si>
  <si>
    <t>Չ/Մ</t>
  </si>
  <si>
    <t>Ապրանքի անվանումը</t>
  </si>
  <si>
    <t>ՀՀ</t>
  </si>
  <si>
    <t>ՀԱՎԵԼՎԱԾ 1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</si>
</sst>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.0_);_(* \(#,##0.0\);_(* &quot;-&quot;??_);_(@_)"/>
  </numFmts>
  <fonts count="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0"/>
      <name val="Helv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2" fillId="0" borderId="0" xfId="0" applyFont="1"/>
    <xf numFmtId="165" fontId="2" fillId="2" borderId="0" xfId="1" applyNumberFormat="1" applyFont="1" applyFill="1"/>
    <xf numFmtId="165" fontId="2" fillId="2" borderId="0" xfId="0" applyNumberFormat="1" applyFont="1" applyFill="1"/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165" fontId="2" fillId="0" borderId="0" xfId="0" applyNumberFormat="1" applyFont="1"/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165" fontId="2" fillId="0" borderId="0" xfId="1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165" fontId="3" fillId="0" borderId="0" xfId="1" applyNumberFormat="1" applyFont="1"/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3" borderId="4" xfId="1" applyNumberFormat="1" applyFont="1" applyFill="1" applyBorder="1" applyAlignment="1">
      <alignment horizontal="center" vertical="center"/>
    </xf>
    <xf numFmtId="164" fontId="4" fillId="0" borderId="4" xfId="1" applyFont="1" applyBorder="1" applyAlignment="1">
      <alignment horizontal="center" vertical="center"/>
    </xf>
    <xf numFmtId="164" fontId="4" fillId="0" borderId="4" xfId="1" applyFont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164" fontId="4" fillId="0" borderId="4" xfId="1" applyFont="1" applyBorder="1" applyAlignment="1">
      <alignment horizontal="center" vertical="center"/>
    </xf>
    <xf numFmtId="164" fontId="4" fillId="0" borderId="3" xfId="1" applyFont="1" applyBorder="1" applyAlignment="1">
      <alignment horizontal="center" vertical="center"/>
    </xf>
    <xf numFmtId="3" fontId="5" fillId="4" borderId="10" xfId="0" applyNumberFormat="1" applyFont="1" applyFill="1" applyBorder="1" applyAlignment="1">
      <alignment horizontal="center" vertical="center" wrapText="1"/>
    </xf>
    <xf numFmtId="3" fontId="5" fillId="4" borderId="9" xfId="0" applyNumberFormat="1" applyFont="1" applyFill="1" applyBorder="1" applyAlignment="1">
      <alignment horizontal="center" vertical="center" wrapText="1"/>
    </xf>
    <xf numFmtId="3" fontId="5" fillId="4" borderId="8" xfId="0" applyNumberFormat="1" applyFont="1" applyFill="1" applyBorder="1" applyAlignment="1">
      <alignment horizontal="center" vertical="center" wrapText="1"/>
    </xf>
    <xf numFmtId="3" fontId="5" fillId="4" borderId="6" xfId="0" applyNumberFormat="1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165" fontId="5" fillId="0" borderId="0" xfId="1" applyNumberFormat="1" applyFont="1" applyAlignment="1">
      <alignment horizontal="center" vertical="center" wrapText="1"/>
    </xf>
    <xf numFmtId="0" fontId="2" fillId="2" borderId="11" xfId="0" applyFont="1" applyFill="1" applyBorder="1" applyAlignment="1">
      <alignment horizontal="right"/>
    </xf>
    <xf numFmtId="165" fontId="2" fillId="2" borderId="11" xfId="1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65" fontId="5" fillId="4" borderId="4" xfId="1" applyNumberFormat="1" applyFont="1" applyFill="1" applyBorder="1" applyAlignment="1">
      <alignment horizontal="center" vertical="center" wrapText="1"/>
    </xf>
    <xf numFmtId="165" fontId="5" fillId="4" borderId="7" xfId="1" applyNumberFormat="1" applyFont="1" applyFill="1" applyBorder="1" applyAlignment="1">
      <alignment horizontal="center" vertical="center" wrapText="1"/>
    </xf>
    <xf numFmtId="165" fontId="5" fillId="4" borderId="3" xfId="1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164" fontId="4" fillId="0" borderId="4" xfId="1" applyFont="1" applyBorder="1" applyAlignment="1">
      <alignment horizontal="center" vertical="center" wrapText="1"/>
    </xf>
    <xf numFmtId="164" fontId="4" fillId="0" borderId="3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Normal 11" xfId="2"/>
    <cellStyle name="Normal 2 3" xfId="3"/>
    <cellStyle name="Style 1" xfId="4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3"/>
  <sheetViews>
    <sheetView tabSelected="1" zoomScale="70" zoomScaleNormal="70" zoomScaleSheetLayoutView="70" workbookViewId="0">
      <pane ySplit="6" topLeftCell="A13" activePane="bottomLeft" state="frozen"/>
      <selection activeCell="N9" sqref="N9"/>
      <selection pane="bottomLeft" activeCell="A2" sqref="A2:R2"/>
    </sheetView>
  </sheetViews>
  <sheetFormatPr defaultRowHeight="16.5"/>
  <cols>
    <col min="1" max="1" width="5.140625" style="12" bestFit="1" customWidth="1"/>
    <col min="2" max="2" width="31.42578125" style="11" customWidth="1"/>
    <col min="3" max="3" width="5.7109375" style="1" bestFit="1" customWidth="1"/>
    <col min="4" max="4" width="17.28515625" style="10" customWidth="1"/>
    <col min="5" max="5" width="17.5703125" style="10" hidden="1" customWidth="1"/>
    <col min="6" max="6" width="19.42578125" style="10" customWidth="1"/>
    <col min="7" max="7" width="9.5703125" style="1" hidden="1" customWidth="1"/>
    <col min="8" max="8" width="23.5703125" style="9" customWidth="1"/>
    <col min="9" max="9" width="18" style="8" hidden="1" customWidth="1"/>
    <col min="10" max="10" width="18" style="8" customWidth="1"/>
    <col min="11" max="11" width="17.140625" style="1" hidden="1" customWidth="1"/>
    <col min="12" max="12" width="19.85546875" style="7" customWidth="1"/>
    <col min="13" max="13" width="18.5703125" style="6" hidden="1" customWidth="1"/>
    <col min="14" max="14" width="4.5703125" style="5" hidden="1" customWidth="1"/>
    <col min="15" max="15" width="25.85546875" style="4" customWidth="1"/>
    <col min="16" max="16" width="12.7109375" style="3" hidden="1" customWidth="1"/>
    <col min="17" max="17" width="16.85546875" style="2" bestFit="1" customWidth="1"/>
    <col min="18" max="18" width="13.85546875" style="2" customWidth="1"/>
    <col min="19" max="16384" width="9.140625" style="1"/>
  </cols>
  <sheetData>
    <row r="1" spans="1:18" s="26" customFormat="1" ht="16.5" customHeight="1">
      <c r="A1" s="39" t="s">
        <v>65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0"/>
    </row>
    <row r="2" spans="1:18" s="26" customForma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</row>
    <row r="3" spans="1:18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</row>
    <row r="4" spans="1:18" s="26" customFormat="1" ht="19.5" customHeight="1">
      <c r="A4" s="45" t="s">
        <v>64</v>
      </c>
      <c r="B4" s="45" t="s">
        <v>63</v>
      </c>
      <c r="C4" s="45" t="s">
        <v>62</v>
      </c>
      <c r="D4" s="46" t="s">
        <v>61</v>
      </c>
      <c r="E4" s="47" t="s">
        <v>60</v>
      </c>
      <c r="F4" s="46" t="s">
        <v>59</v>
      </c>
      <c r="G4" s="50" t="s">
        <v>58</v>
      </c>
      <c r="H4" s="31" t="s">
        <v>57</v>
      </c>
      <c r="I4" s="32"/>
      <c r="J4" s="32"/>
      <c r="K4" s="32"/>
      <c r="L4" s="33"/>
      <c r="M4" s="51" t="s">
        <v>56</v>
      </c>
      <c r="N4" s="45" t="s">
        <v>55</v>
      </c>
      <c r="O4" s="45"/>
      <c r="P4" s="45"/>
      <c r="Q4" s="45"/>
      <c r="R4" s="46"/>
    </row>
    <row r="5" spans="1:18" s="26" customFormat="1">
      <c r="A5" s="45"/>
      <c r="B5" s="45"/>
      <c r="C5" s="45"/>
      <c r="D5" s="46"/>
      <c r="E5" s="48"/>
      <c r="F5" s="46"/>
      <c r="G5" s="50"/>
      <c r="H5" s="50" t="s">
        <v>54</v>
      </c>
      <c r="I5" s="34" t="s">
        <v>53</v>
      </c>
      <c r="J5" s="35"/>
      <c r="K5" s="35"/>
      <c r="L5" s="36"/>
      <c r="M5" s="51"/>
      <c r="N5" s="50" t="s">
        <v>52</v>
      </c>
      <c r="O5" s="50" t="s">
        <v>51</v>
      </c>
      <c r="P5" s="51" t="s">
        <v>50</v>
      </c>
      <c r="Q5" s="27" t="s">
        <v>49</v>
      </c>
      <c r="R5" s="27"/>
    </row>
    <row r="6" spans="1:18" s="26" customFormat="1">
      <c r="A6" s="45"/>
      <c r="B6" s="45"/>
      <c r="C6" s="45"/>
      <c r="D6" s="46"/>
      <c r="E6" s="49"/>
      <c r="F6" s="46"/>
      <c r="G6" s="50"/>
      <c r="H6" s="50"/>
      <c r="I6" s="27" t="s">
        <v>48</v>
      </c>
      <c r="J6" s="27" t="s">
        <v>48</v>
      </c>
      <c r="K6" s="28" t="s">
        <v>47</v>
      </c>
      <c r="L6" s="27" t="s">
        <v>47</v>
      </c>
      <c r="M6" s="51"/>
      <c r="N6" s="50"/>
      <c r="O6" s="50"/>
      <c r="P6" s="51"/>
      <c r="Q6" s="27" t="s">
        <v>48</v>
      </c>
      <c r="R6" s="27" t="s">
        <v>47</v>
      </c>
    </row>
    <row r="7" spans="1:18" s="25" customFormat="1" ht="33">
      <c r="A7" s="52">
        <v>1</v>
      </c>
      <c r="B7" s="58" t="s">
        <v>46</v>
      </c>
      <c r="C7" s="52" t="s">
        <v>2</v>
      </c>
      <c r="D7" s="37">
        <v>18068</v>
      </c>
      <c r="E7" s="37">
        <v>99</v>
      </c>
      <c r="F7" s="29">
        <f>+D7*E7</f>
        <v>1788732</v>
      </c>
      <c r="G7" s="29"/>
      <c r="H7" s="56" t="str">
        <f>+O7</f>
        <v>Ա/Ձ Վյաչեսլավ Ամիրջանյան</v>
      </c>
      <c r="I7" s="29">
        <f>+K7/1.2</f>
        <v>77.5</v>
      </c>
      <c r="J7" s="29">
        <f>+Q7</f>
        <v>1400270</v>
      </c>
      <c r="K7" s="29">
        <f>+P7</f>
        <v>93</v>
      </c>
      <c r="L7" s="29">
        <f>+D7*K7</f>
        <v>1680324</v>
      </c>
      <c r="M7" s="54">
        <f>+F7-L7</f>
        <v>108408</v>
      </c>
      <c r="N7" s="17">
        <v>1</v>
      </c>
      <c r="O7" s="17" t="s">
        <v>1</v>
      </c>
      <c r="P7" s="15">
        <f>+R7/D7</f>
        <v>93</v>
      </c>
      <c r="Q7" s="14">
        <f t="shared" ref="Q7:Q38" si="0">+R7/1.2</f>
        <v>1400270</v>
      </c>
      <c r="R7" s="14">
        <v>1680324</v>
      </c>
    </row>
    <row r="8" spans="1:18" s="25" customFormat="1">
      <c r="A8" s="53"/>
      <c r="B8" s="59"/>
      <c r="C8" s="53"/>
      <c r="D8" s="38"/>
      <c r="E8" s="38"/>
      <c r="F8" s="30"/>
      <c r="G8" s="30"/>
      <c r="H8" s="57"/>
      <c r="I8" s="30"/>
      <c r="J8" s="30"/>
      <c r="K8" s="30"/>
      <c r="L8" s="30"/>
      <c r="M8" s="55"/>
      <c r="N8" s="17">
        <v>2</v>
      </c>
      <c r="O8" s="16" t="s">
        <v>0</v>
      </c>
      <c r="P8" s="15">
        <f>+R8/D7</f>
        <v>99.005534646889529</v>
      </c>
      <c r="Q8" s="14">
        <f t="shared" si="0"/>
        <v>1490693.3333333335</v>
      </c>
      <c r="R8" s="14">
        <v>1788832</v>
      </c>
    </row>
    <row r="9" spans="1:18" ht="33">
      <c r="A9" s="22">
        <v>2</v>
      </c>
      <c r="B9" s="23" t="s">
        <v>45</v>
      </c>
      <c r="C9" s="22" t="s">
        <v>2</v>
      </c>
      <c r="D9" s="21">
        <v>19269</v>
      </c>
      <c r="E9" s="21">
        <v>99</v>
      </c>
      <c r="F9" s="19">
        <f>+D9*E9</f>
        <v>1907631</v>
      </c>
      <c r="G9" s="19"/>
      <c r="H9" s="20" t="str">
        <f>+O9</f>
        <v>&lt;&lt;Էրիզ&gt;&gt; ՍՊԸ</v>
      </c>
      <c r="I9" s="19">
        <f>+K9/1.2</f>
        <v>82.5</v>
      </c>
      <c r="J9" s="19">
        <f>+Q9</f>
        <v>1589692.5</v>
      </c>
      <c r="K9" s="19">
        <f>+P9</f>
        <v>99</v>
      </c>
      <c r="L9" s="19">
        <f>+D9*K9</f>
        <v>1907631</v>
      </c>
      <c r="M9" s="18">
        <f>+F9-L9</f>
        <v>0</v>
      </c>
      <c r="N9" s="17">
        <v>1</v>
      </c>
      <c r="O9" s="16" t="s">
        <v>0</v>
      </c>
      <c r="P9" s="15">
        <f>+R9/D9</f>
        <v>99</v>
      </c>
      <c r="Q9" s="14">
        <f t="shared" si="0"/>
        <v>1589692.5</v>
      </c>
      <c r="R9" s="14">
        <v>1907631</v>
      </c>
    </row>
    <row r="10" spans="1:18" ht="33">
      <c r="A10" s="52">
        <v>3</v>
      </c>
      <c r="B10" s="58" t="s">
        <v>44</v>
      </c>
      <c r="C10" s="52" t="s">
        <v>2</v>
      </c>
      <c r="D10" s="37">
        <v>2598</v>
      </c>
      <c r="E10" s="37">
        <v>99</v>
      </c>
      <c r="F10" s="29">
        <f>+D10*E10</f>
        <v>257202</v>
      </c>
      <c r="G10" s="29"/>
      <c r="H10" s="56" t="str">
        <f>+O10</f>
        <v>Ա/Ձ Վյաչեսլավ Ամիրջանյան</v>
      </c>
      <c r="I10" s="29">
        <f>+K10/1.2</f>
        <v>77.5</v>
      </c>
      <c r="J10" s="29">
        <f>+Q10</f>
        <v>201345</v>
      </c>
      <c r="K10" s="29">
        <f>+P10</f>
        <v>93</v>
      </c>
      <c r="L10" s="29">
        <f>+D10*K10</f>
        <v>241614</v>
      </c>
      <c r="M10" s="54">
        <f>+F10-L10</f>
        <v>15588</v>
      </c>
      <c r="N10" s="17">
        <v>1</v>
      </c>
      <c r="O10" s="17" t="s">
        <v>1</v>
      </c>
      <c r="P10" s="15">
        <f>+R10/D10</f>
        <v>93</v>
      </c>
      <c r="Q10" s="14">
        <f t="shared" si="0"/>
        <v>201345</v>
      </c>
      <c r="R10" s="14">
        <v>241614</v>
      </c>
    </row>
    <row r="11" spans="1:18">
      <c r="A11" s="53"/>
      <c r="B11" s="59"/>
      <c r="C11" s="53"/>
      <c r="D11" s="38"/>
      <c r="E11" s="38"/>
      <c r="F11" s="30"/>
      <c r="G11" s="30"/>
      <c r="H11" s="57"/>
      <c r="I11" s="30"/>
      <c r="J11" s="30"/>
      <c r="K11" s="30"/>
      <c r="L11" s="30"/>
      <c r="M11" s="55"/>
      <c r="N11" s="17">
        <v>2</v>
      </c>
      <c r="O11" s="16" t="s">
        <v>0</v>
      </c>
      <c r="P11" s="15">
        <f>+R11/D10</f>
        <v>99</v>
      </c>
      <c r="Q11" s="14">
        <f t="shared" si="0"/>
        <v>214335</v>
      </c>
      <c r="R11" s="14">
        <v>257202</v>
      </c>
    </row>
    <row r="12" spans="1:18" ht="33">
      <c r="A12" s="52">
        <v>4</v>
      </c>
      <c r="B12" s="58" t="s">
        <v>43</v>
      </c>
      <c r="C12" s="52" t="s">
        <v>2</v>
      </c>
      <c r="D12" s="37">
        <v>4186</v>
      </c>
      <c r="E12" s="37">
        <v>99</v>
      </c>
      <c r="F12" s="29">
        <f>+D12*E12</f>
        <v>414414</v>
      </c>
      <c r="G12" s="29"/>
      <c r="H12" s="56" t="str">
        <f>+O12</f>
        <v>Ա/Ձ Վյաչեսլավ Ամիրջանյան</v>
      </c>
      <c r="I12" s="29">
        <f>+K12/1.2</f>
        <v>77.5</v>
      </c>
      <c r="J12" s="29">
        <f>+Q12</f>
        <v>324415</v>
      </c>
      <c r="K12" s="29">
        <f>+P12</f>
        <v>93</v>
      </c>
      <c r="L12" s="29">
        <f>+D12*K12</f>
        <v>389298</v>
      </c>
      <c r="M12" s="54">
        <f>+F12-L12</f>
        <v>25116</v>
      </c>
      <c r="N12" s="17">
        <v>1</v>
      </c>
      <c r="O12" s="17" t="s">
        <v>1</v>
      </c>
      <c r="P12" s="15">
        <f>+R12/D12</f>
        <v>93</v>
      </c>
      <c r="Q12" s="14">
        <f t="shared" si="0"/>
        <v>324415</v>
      </c>
      <c r="R12" s="14">
        <v>389298</v>
      </c>
    </row>
    <row r="13" spans="1:18">
      <c r="A13" s="53"/>
      <c r="B13" s="59"/>
      <c r="C13" s="53"/>
      <c r="D13" s="38"/>
      <c r="E13" s="38"/>
      <c r="F13" s="30"/>
      <c r="G13" s="30"/>
      <c r="H13" s="57"/>
      <c r="I13" s="30"/>
      <c r="J13" s="30"/>
      <c r="K13" s="30"/>
      <c r="L13" s="30"/>
      <c r="M13" s="55"/>
      <c r="N13" s="17">
        <v>2</v>
      </c>
      <c r="O13" s="16" t="s">
        <v>0</v>
      </c>
      <c r="P13" s="15">
        <f>+R13/D12</f>
        <v>99</v>
      </c>
      <c r="Q13" s="14">
        <f t="shared" si="0"/>
        <v>345345</v>
      </c>
      <c r="R13" s="14">
        <v>414414</v>
      </c>
    </row>
    <row r="14" spans="1:18" ht="33">
      <c r="A14" s="52">
        <v>5</v>
      </c>
      <c r="B14" s="58" t="s">
        <v>42</v>
      </c>
      <c r="C14" s="52" t="s">
        <v>2</v>
      </c>
      <c r="D14" s="37">
        <v>13640</v>
      </c>
      <c r="E14" s="37">
        <v>99</v>
      </c>
      <c r="F14" s="29">
        <f>+D14*E14</f>
        <v>1350360</v>
      </c>
      <c r="G14" s="29"/>
      <c r="H14" s="56" t="str">
        <f>+O14</f>
        <v>Ա/Ձ Վյաչեսլավ Ամիրջանյան</v>
      </c>
      <c r="I14" s="29">
        <f>+K14/1.2</f>
        <v>77.5</v>
      </c>
      <c r="J14" s="29">
        <f>+Q14</f>
        <v>1057100</v>
      </c>
      <c r="K14" s="29">
        <f>+P14</f>
        <v>93</v>
      </c>
      <c r="L14" s="29">
        <f>+D14*K14</f>
        <v>1268520</v>
      </c>
      <c r="M14" s="54">
        <f>+F14-L14</f>
        <v>81840</v>
      </c>
      <c r="N14" s="17">
        <v>1</v>
      </c>
      <c r="O14" s="17" t="s">
        <v>1</v>
      </c>
      <c r="P14" s="15">
        <f>+R14/D14</f>
        <v>93</v>
      </c>
      <c r="Q14" s="14">
        <f t="shared" si="0"/>
        <v>1057100</v>
      </c>
      <c r="R14" s="14">
        <v>1268520</v>
      </c>
    </row>
    <row r="15" spans="1:18">
      <c r="A15" s="53"/>
      <c r="B15" s="59"/>
      <c r="C15" s="53"/>
      <c r="D15" s="38"/>
      <c r="E15" s="38"/>
      <c r="F15" s="30"/>
      <c r="G15" s="30"/>
      <c r="H15" s="57"/>
      <c r="I15" s="30"/>
      <c r="J15" s="30"/>
      <c r="K15" s="30"/>
      <c r="L15" s="30"/>
      <c r="M15" s="55"/>
      <c r="N15" s="17">
        <v>2</v>
      </c>
      <c r="O15" s="16" t="s">
        <v>0</v>
      </c>
      <c r="P15" s="15">
        <f>+R15/D14</f>
        <v>99</v>
      </c>
      <c r="Q15" s="14">
        <f t="shared" si="0"/>
        <v>1125300</v>
      </c>
      <c r="R15" s="14">
        <v>1350360</v>
      </c>
    </row>
    <row r="16" spans="1:18" ht="33">
      <c r="A16" s="52">
        <v>6</v>
      </c>
      <c r="B16" s="58" t="s">
        <v>41</v>
      </c>
      <c r="C16" s="52" t="s">
        <v>2</v>
      </c>
      <c r="D16" s="37">
        <v>16587</v>
      </c>
      <c r="E16" s="37">
        <v>99</v>
      </c>
      <c r="F16" s="29">
        <f>+D16*E16</f>
        <v>1642113</v>
      </c>
      <c r="G16" s="29"/>
      <c r="H16" s="56" t="str">
        <f>+O16</f>
        <v>Ա/Ձ Վյաչեսլավ Ամիրջանյան</v>
      </c>
      <c r="I16" s="29">
        <f>+K16/1.2</f>
        <v>77.499849279556287</v>
      </c>
      <c r="J16" s="29">
        <f>+Q16</f>
        <v>1285490</v>
      </c>
      <c r="K16" s="29">
        <f>+P16</f>
        <v>92.999819135467533</v>
      </c>
      <c r="L16" s="29">
        <f>+D16*K16</f>
        <v>1542588</v>
      </c>
      <c r="M16" s="54">
        <f>+F16-L16</f>
        <v>99525</v>
      </c>
      <c r="N16" s="17">
        <v>1</v>
      </c>
      <c r="O16" s="17" t="s">
        <v>1</v>
      </c>
      <c r="P16" s="15">
        <f>+R16/D16</f>
        <v>92.999819135467533</v>
      </c>
      <c r="Q16" s="14">
        <f t="shared" si="0"/>
        <v>1285490</v>
      </c>
      <c r="R16" s="14">
        <v>1542588</v>
      </c>
    </row>
    <row r="17" spans="1:18">
      <c r="A17" s="53"/>
      <c r="B17" s="59"/>
      <c r="C17" s="53"/>
      <c r="D17" s="38"/>
      <c r="E17" s="38"/>
      <c r="F17" s="30"/>
      <c r="G17" s="30"/>
      <c r="H17" s="57"/>
      <c r="I17" s="30"/>
      <c r="J17" s="30"/>
      <c r="K17" s="30"/>
      <c r="L17" s="30"/>
      <c r="M17" s="55"/>
      <c r="N17" s="17">
        <v>2</v>
      </c>
      <c r="O17" s="16" t="s">
        <v>0</v>
      </c>
      <c r="P17" s="15">
        <f>+R17/D16</f>
        <v>99</v>
      </c>
      <c r="Q17" s="14">
        <f t="shared" si="0"/>
        <v>1368427.5</v>
      </c>
      <c r="R17" s="14">
        <v>1642113</v>
      </c>
    </row>
    <row r="18" spans="1:18" ht="33">
      <c r="A18" s="52">
        <v>7</v>
      </c>
      <c r="B18" s="58" t="s">
        <v>40</v>
      </c>
      <c r="C18" s="52" t="s">
        <v>2</v>
      </c>
      <c r="D18" s="37">
        <v>4108</v>
      </c>
      <c r="E18" s="37">
        <v>99</v>
      </c>
      <c r="F18" s="29">
        <f>+D18*E18</f>
        <v>406692</v>
      </c>
      <c r="G18" s="29"/>
      <c r="H18" s="56" t="str">
        <f>+O18</f>
        <v>Ա/Ձ Վյաչեսլավ Ամիրջանյան</v>
      </c>
      <c r="I18" s="29">
        <f>+K18/1.2</f>
        <v>77.5</v>
      </c>
      <c r="J18" s="29">
        <f>+Q18</f>
        <v>318370</v>
      </c>
      <c r="K18" s="29">
        <f>+P18</f>
        <v>93</v>
      </c>
      <c r="L18" s="29">
        <f>+D18*K18</f>
        <v>382044</v>
      </c>
      <c r="M18" s="54">
        <f>+F18-L18</f>
        <v>24648</v>
      </c>
      <c r="N18" s="17">
        <v>1</v>
      </c>
      <c r="O18" s="17" t="s">
        <v>1</v>
      </c>
      <c r="P18" s="15">
        <f>+R18/D18</f>
        <v>93</v>
      </c>
      <c r="Q18" s="14">
        <f t="shared" si="0"/>
        <v>318370</v>
      </c>
      <c r="R18" s="14">
        <v>382044</v>
      </c>
    </row>
    <row r="19" spans="1:18">
      <c r="A19" s="53"/>
      <c r="B19" s="59"/>
      <c r="C19" s="53"/>
      <c r="D19" s="38"/>
      <c r="E19" s="38"/>
      <c r="F19" s="30"/>
      <c r="G19" s="30"/>
      <c r="H19" s="57"/>
      <c r="I19" s="30"/>
      <c r="J19" s="30"/>
      <c r="K19" s="30"/>
      <c r="L19" s="30"/>
      <c r="M19" s="55"/>
      <c r="N19" s="17">
        <v>2</v>
      </c>
      <c r="O19" s="16" t="s">
        <v>0</v>
      </c>
      <c r="P19" s="15">
        <f>+R19/D18</f>
        <v>99</v>
      </c>
      <c r="Q19" s="14">
        <f t="shared" si="0"/>
        <v>338910</v>
      </c>
      <c r="R19" s="14">
        <v>406692</v>
      </c>
    </row>
    <row r="20" spans="1:18" ht="33">
      <c r="A20" s="52">
        <v>8</v>
      </c>
      <c r="B20" s="58" t="s">
        <v>39</v>
      </c>
      <c r="C20" s="52" t="s">
        <v>2</v>
      </c>
      <c r="D20" s="37">
        <v>465</v>
      </c>
      <c r="E20" s="37">
        <v>99</v>
      </c>
      <c r="F20" s="29">
        <f>+D20*E20</f>
        <v>46035</v>
      </c>
      <c r="G20" s="29"/>
      <c r="H20" s="56" t="str">
        <f>+O20</f>
        <v>Ա/Ձ Վյաչեսլավ Ամիրջանյան</v>
      </c>
      <c r="I20" s="29">
        <f>+K20/1.2</f>
        <v>77.494623655913983</v>
      </c>
      <c r="J20" s="29">
        <f>+Q20</f>
        <v>36035</v>
      </c>
      <c r="K20" s="29">
        <f>+P20</f>
        <v>92.99354838709678</v>
      </c>
      <c r="L20" s="29">
        <f>+D20*K20</f>
        <v>43242</v>
      </c>
      <c r="M20" s="54">
        <f>+F20-L20</f>
        <v>2793</v>
      </c>
      <c r="N20" s="17">
        <v>1</v>
      </c>
      <c r="O20" s="17" t="s">
        <v>1</v>
      </c>
      <c r="P20" s="15">
        <f>+R20/D20</f>
        <v>92.99354838709678</v>
      </c>
      <c r="Q20" s="14">
        <f t="shared" si="0"/>
        <v>36035</v>
      </c>
      <c r="R20" s="14">
        <v>43242</v>
      </c>
    </row>
    <row r="21" spans="1:18">
      <c r="A21" s="53"/>
      <c r="B21" s="59"/>
      <c r="C21" s="53"/>
      <c r="D21" s="38"/>
      <c r="E21" s="38"/>
      <c r="F21" s="30"/>
      <c r="G21" s="30"/>
      <c r="H21" s="57"/>
      <c r="I21" s="30"/>
      <c r="J21" s="30"/>
      <c r="K21" s="30"/>
      <c r="L21" s="30"/>
      <c r="M21" s="55"/>
      <c r="N21" s="17">
        <v>2</v>
      </c>
      <c r="O21" s="16" t="s">
        <v>0</v>
      </c>
      <c r="P21" s="15">
        <f>+R21/D20</f>
        <v>99</v>
      </c>
      <c r="Q21" s="14">
        <f t="shared" si="0"/>
        <v>38362.5</v>
      </c>
      <c r="R21" s="14">
        <v>46035</v>
      </c>
    </row>
    <row r="22" spans="1:18" ht="33">
      <c r="A22" s="52">
        <v>9</v>
      </c>
      <c r="B22" s="58" t="s">
        <v>38</v>
      </c>
      <c r="C22" s="52" t="s">
        <v>2</v>
      </c>
      <c r="D22" s="37">
        <v>2713</v>
      </c>
      <c r="E22" s="37">
        <v>99</v>
      </c>
      <c r="F22" s="29">
        <f>+D22*E22</f>
        <v>268587</v>
      </c>
      <c r="G22" s="29"/>
      <c r="H22" s="56" t="str">
        <f>+O22</f>
        <v>Ա/Ձ Վյաչեսլավ Ամիրջանյան</v>
      </c>
      <c r="I22" s="29">
        <f>+K22/1.2</f>
        <v>77.499078510873574</v>
      </c>
      <c r="J22" s="29">
        <f>+Q22</f>
        <v>210255</v>
      </c>
      <c r="K22" s="29">
        <f>+P22</f>
        <v>92.998894213048288</v>
      </c>
      <c r="L22" s="29">
        <f>+D22*K22</f>
        <v>252306</v>
      </c>
      <c r="M22" s="54">
        <f>+F22-L22</f>
        <v>16281</v>
      </c>
      <c r="N22" s="17">
        <v>1</v>
      </c>
      <c r="O22" s="17" t="s">
        <v>1</v>
      </c>
      <c r="P22" s="15">
        <f>+R22/D22</f>
        <v>92.998894213048288</v>
      </c>
      <c r="Q22" s="14">
        <f t="shared" si="0"/>
        <v>210255</v>
      </c>
      <c r="R22" s="14">
        <v>252306</v>
      </c>
    </row>
    <row r="23" spans="1:18">
      <c r="A23" s="53"/>
      <c r="B23" s="59"/>
      <c r="C23" s="53"/>
      <c r="D23" s="38"/>
      <c r="E23" s="38"/>
      <c r="F23" s="30"/>
      <c r="G23" s="30"/>
      <c r="H23" s="57"/>
      <c r="I23" s="30"/>
      <c r="J23" s="30"/>
      <c r="K23" s="30"/>
      <c r="L23" s="30"/>
      <c r="M23" s="55"/>
      <c r="N23" s="17">
        <v>2</v>
      </c>
      <c r="O23" s="16" t="s">
        <v>0</v>
      </c>
      <c r="P23" s="15">
        <f>+R23/D22</f>
        <v>99</v>
      </c>
      <c r="Q23" s="14">
        <f t="shared" si="0"/>
        <v>223822.5</v>
      </c>
      <c r="R23" s="14">
        <v>268587</v>
      </c>
    </row>
    <row r="24" spans="1:18" ht="33">
      <c r="A24" s="52">
        <v>10</v>
      </c>
      <c r="B24" s="58" t="s">
        <v>37</v>
      </c>
      <c r="C24" s="52" t="s">
        <v>2</v>
      </c>
      <c r="D24" s="37">
        <v>13325</v>
      </c>
      <c r="E24" s="37">
        <v>99</v>
      </c>
      <c r="F24" s="29">
        <f>+D24*E24</f>
        <v>1319175</v>
      </c>
      <c r="G24" s="29"/>
      <c r="H24" s="56" t="str">
        <f>+O24</f>
        <v>Ա/Ձ Վյաչեսլավ Ամիրջանյան</v>
      </c>
      <c r="I24" s="29">
        <f>+K24/1.2</f>
        <v>77.499812382739222</v>
      </c>
      <c r="J24" s="29">
        <f>+Q24</f>
        <v>1032685</v>
      </c>
      <c r="K24" s="29">
        <f>+P24</f>
        <v>92.999774859287058</v>
      </c>
      <c r="L24" s="29">
        <f>+D24*K24</f>
        <v>1239222</v>
      </c>
      <c r="M24" s="54">
        <f>+F24-L24</f>
        <v>79953</v>
      </c>
      <c r="N24" s="17">
        <v>1</v>
      </c>
      <c r="O24" s="17" t="s">
        <v>1</v>
      </c>
      <c r="P24" s="15">
        <f>+R24/D24</f>
        <v>92.999774859287058</v>
      </c>
      <c r="Q24" s="14">
        <f t="shared" si="0"/>
        <v>1032685</v>
      </c>
      <c r="R24" s="14">
        <v>1239222</v>
      </c>
    </row>
    <row r="25" spans="1:18">
      <c r="A25" s="53"/>
      <c r="B25" s="59"/>
      <c r="C25" s="53"/>
      <c r="D25" s="38"/>
      <c r="E25" s="38"/>
      <c r="F25" s="30"/>
      <c r="G25" s="30"/>
      <c r="H25" s="57"/>
      <c r="I25" s="30"/>
      <c r="J25" s="30"/>
      <c r="K25" s="30"/>
      <c r="L25" s="30"/>
      <c r="M25" s="55"/>
      <c r="N25" s="17">
        <v>2</v>
      </c>
      <c r="O25" s="16" t="s">
        <v>0</v>
      </c>
      <c r="P25" s="15">
        <f>+R25/D24</f>
        <v>99</v>
      </c>
      <c r="Q25" s="14">
        <f t="shared" si="0"/>
        <v>1099312.5</v>
      </c>
      <c r="R25" s="14">
        <v>1319175</v>
      </c>
    </row>
    <row r="26" spans="1:18" ht="33">
      <c r="A26" s="52">
        <v>11</v>
      </c>
      <c r="B26" s="58" t="s">
        <v>36</v>
      </c>
      <c r="C26" s="52" t="s">
        <v>2</v>
      </c>
      <c r="D26" s="37">
        <v>3413</v>
      </c>
      <c r="E26" s="37">
        <v>99</v>
      </c>
      <c r="F26" s="29">
        <f>+D26*E26</f>
        <v>337887</v>
      </c>
      <c r="G26" s="29"/>
      <c r="H26" s="56" t="str">
        <f>+O26</f>
        <v>Ա/Ձ Վյաչեսլավ Ամիրջանյան</v>
      </c>
      <c r="I26" s="29">
        <f>+K26/1.2</f>
        <v>77.499267506592446</v>
      </c>
      <c r="J26" s="29">
        <f>+Q26</f>
        <v>264505</v>
      </c>
      <c r="K26" s="29">
        <f>+P26</f>
        <v>92.999121007910929</v>
      </c>
      <c r="L26" s="29">
        <f>+D26*K26</f>
        <v>317406</v>
      </c>
      <c r="M26" s="54">
        <f>+F26-L26</f>
        <v>20481</v>
      </c>
      <c r="N26" s="17">
        <v>1</v>
      </c>
      <c r="O26" s="17" t="s">
        <v>1</v>
      </c>
      <c r="P26" s="15">
        <f>+R26/D26</f>
        <v>92.999121007910929</v>
      </c>
      <c r="Q26" s="14">
        <f t="shared" si="0"/>
        <v>264505</v>
      </c>
      <c r="R26" s="14">
        <v>317406</v>
      </c>
    </row>
    <row r="27" spans="1:18">
      <c r="A27" s="53"/>
      <c r="B27" s="59"/>
      <c r="C27" s="53"/>
      <c r="D27" s="38"/>
      <c r="E27" s="38"/>
      <c r="F27" s="30"/>
      <c r="G27" s="30"/>
      <c r="H27" s="57"/>
      <c r="I27" s="30"/>
      <c r="J27" s="30"/>
      <c r="K27" s="30"/>
      <c r="L27" s="30"/>
      <c r="M27" s="55"/>
      <c r="N27" s="17">
        <v>2</v>
      </c>
      <c r="O27" s="16" t="s">
        <v>0</v>
      </c>
      <c r="P27" s="15">
        <f>+R27/D26</f>
        <v>99</v>
      </c>
      <c r="Q27" s="14">
        <f t="shared" si="0"/>
        <v>281572.5</v>
      </c>
      <c r="R27" s="14">
        <v>337887</v>
      </c>
    </row>
    <row r="28" spans="1:18" ht="33">
      <c r="A28" s="52">
        <v>12</v>
      </c>
      <c r="B28" s="58" t="s">
        <v>35</v>
      </c>
      <c r="C28" s="52" t="s">
        <v>2</v>
      </c>
      <c r="D28" s="37">
        <v>13915</v>
      </c>
      <c r="E28" s="37">
        <v>165</v>
      </c>
      <c r="F28" s="29">
        <f>+D28*E28</f>
        <v>2295975</v>
      </c>
      <c r="G28" s="29"/>
      <c r="H28" s="56" t="str">
        <f>+O28</f>
        <v>Ա/Ձ Վյաչեսլավ Ամիրջանյան</v>
      </c>
      <c r="I28" s="29">
        <f>+K28/1.2</f>
        <v>125</v>
      </c>
      <c r="J28" s="29">
        <f>+Q28</f>
        <v>1739375</v>
      </c>
      <c r="K28" s="29">
        <f>+P28</f>
        <v>150</v>
      </c>
      <c r="L28" s="29">
        <f>+D28*K28</f>
        <v>2087250</v>
      </c>
      <c r="M28" s="54">
        <f>+F28-L28</f>
        <v>208725</v>
      </c>
      <c r="N28" s="17">
        <v>1</v>
      </c>
      <c r="O28" s="17" t="s">
        <v>1</v>
      </c>
      <c r="P28" s="15">
        <f>+R28/D28</f>
        <v>150</v>
      </c>
      <c r="Q28" s="14">
        <f t="shared" si="0"/>
        <v>1739375</v>
      </c>
      <c r="R28" s="14">
        <v>2087250</v>
      </c>
    </row>
    <row r="29" spans="1:18">
      <c r="A29" s="53"/>
      <c r="B29" s="59"/>
      <c r="C29" s="53"/>
      <c r="D29" s="38"/>
      <c r="E29" s="38"/>
      <c r="F29" s="30"/>
      <c r="G29" s="30"/>
      <c r="H29" s="57"/>
      <c r="I29" s="30"/>
      <c r="J29" s="30"/>
      <c r="K29" s="30"/>
      <c r="L29" s="30"/>
      <c r="M29" s="55"/>
      <c r="N29" s="17">
        <v>2</v>
      </c>
      <c r="O29" s="16" t="s">
        <v>0</v>
      </c>
      <c r="P29" s="15">
        <f>+R29/D28</f>
        <v>157</v>
      </c>
      <c r="Q29" s="14">
        <f t="shared" si="0"/>
        <v>1820545.8333333335</v>
      </c>
      <c r="R29" s="14">
        <v>2184655</v>
      </c>
    </row>
    <row r="30" spans="1:18" ht="33">
      <c r="A30" s="22">
        <v>13</v>
      </c>
      <c r="B30" s="23" t="s">
        <v>34</v>
      </c>
      <c r="C30" s="22" t="s">
        <v>2</v>
      </c>
      <c r="D30" s="21">
        <v>14884</v>
      </c>
      <c r="E30" s="21">
        <v>165</v>
      </c>
      <c r="F30" s="19">
        <f>+D30*E30</f>
        <v>2455860</v>
      </c>
      <c r="G30" s="19"/>
      <c r="H30" s="20" t="str">
        <f>+O30</f>
        <v>&lt;&lt;Էրիզ&gt;&gt; ՍՊԸ</v>
      </c>
      <c r="I30" s="19">
        <f>+K30/1.2</f>
        <v>136.66666666666669</v>
      </c>
      <c r="J30" s="19">
        <f>+Q30</f>
        <v>2034146.6666666667</v>
      </c>
      <c r="K30" s="19">
        <f>+P30</f>
        <v>164</v>
      </c>
      <c r="L30" s="19">
        <f>+D30*K30</f>
        <v>2440976</v>
      </c>
      <c r="M30" s="24">
        <f>+F30-L30</f>
        <v>14884</v>
      </c>
      <c r="N30" s="17">
        <v>1</v>
      </c>
      <c r="O30" s="16" t="s">
        <v>0</v>
      </c>
      <c r="P30" s="15">
        <f>+R30/D30</f>
        <v>164</v>
      </c>
      <c r="Q30" s="14">
        <f t="shared" si="0"/>
        <v>2034146.6666666667</v>
      </c>
      <c r="R30" s="14">
        <v>2440976</v>
      </c>
    </row>
    <row r="31" spans="1:18">
      <c r="A31" s="52">
        <v>14</v>
      </c>
      <c r="B31" s="58" t="s">
        <v>33</v>
      </c>
      <c r="C31" s="52" t="s">
        <v>2</v>
      </c>
      <c r="D31" s="37">
        <v>2044</v>
      </c>
      <c r="E31" s="37">
        <v>165</v>
      </c>
      <c r="F31" s="29">
        <f>+D31*E31</f>
        <v>337260</v>
      </c>
      <c r="G31" s="29"/>
      <c r="H31" s="56" t="str">
        <f>+O31</f>
        <v>&lt;&lt;Էրիզ&gt;&gt; ՍՊԸ</v>
      </c>
      <c r="I31" s="29">
        <f>+K31/1.2</f>
        <v>130.83333333333334</v>
      </c>
      <c r="J31" s="29">
        <f>+Q31</f>
        <v>267423.33333333337</v>
      </c>
      <c r="K31" s="29">
        <f>+P31</f>
        <v>157</v>
      </c>
      <c r="L31" s="29">
        <f>+D31*K31</f>
        <v>320908</v>
      </c>
      <c r="M31" s="54">
        <f>+F31-L31</f>
        <v>16352</v>
      </c>
      <c r="N31" s="17">
        <v>1</v>
      </c>
      <c r="O31" s="16" t="s">
        <v>0</v>
      </c>
      <c r="P31" s="15">
        <f>+R31/D31</f>
        <v>157</v>
      </c>
      <c r="Q31" s="14">
        <f t="shared" si="0"/>
        <v>267423.33333333337</v>
      </c>
      <c r="R31" s="14">
        <v>320908</v>
      </c>
    </row>
    <row r="32" spans="1:18" ht="33">
      <c r="A32" s="53"/>
      <c r="B32" s="59"/>
      <c r="C32" s="53"/>
      <c r="D32" s="38"/>
      <c r="E32" s="38"/>
      <c r="F32" s="30"/>
      <c r="G32" s="30"/>
      <c r="H32" s="57"/>
      <c r="I32" s="30"/>
      <c r="J32" s="30"/>
      <c r="K32" s="30"/>
      <c r="L32" s="30"/>
      <c r="M32" s="55"/>
      <c r="N32" s="17">
        <v>2</v>
      </c>
      <c r="O32" s="17" t="s">
        <v>1</v>
      </c>
      <c r="P32" s="15">
        <f>+R32/D31</f>
        <v>159.99804305283757</v>
      </c>
      <c r="Q32" s="14">
        <f t="shared" si="0"/>
        <v>272530</v>
      </c>
      <c r="R32" s="14">
        <v>327036</v>
      </c>
    </row>
    <row r="33" spans="1:18">
      <c r="A33" s="52">
        <v>15</v>
      </c>
      <c r="B33" s="58" t="s">
        <v>32</v>
      </c>
      <c r="C33" s="52" t="s">
        <v>2</v>
      </c>
      <c r="D33" s="37">
        <v>3294</v>
      </c>
      <c r="E33" s="37">
        <v>165</v>
      </c>
      <c r="F33" s="29">
        <f>+D33*E33</f>
        <v>543510</v>
      </c>
      <c r="G33" s="29"/>
      <c r="H33" s="56" t="str">
        <f>+O33</f>
        <v>&lt;&lt;Էրիզ&gt;&gt; ՍՊԸ</v>
      </c>
      <c r="I33" s="29">
        <f>+K33/1.2</f>
        <v>130.83333333333334</v>
      </c>
      <c r="J33" s="29">
        <f>+Q33</f>
        <v>430965</v>
      </c>
      <c r="K33" s="29">
        <f>+P33</f>
        <v>157</v>
      </c>
      <c r="L33" s="29">
        <f>+D33*K33</f>
        <v>517158</v>
      </c>
      <c r="M33" s="54">
        <f>+F33-L33</f>
        <v>26352</v>
      </c>
      <c r="N33" s="17">
        <v>1</v>
      </c>
      <c r="O33" s="16" t="s">
        <v>0</v>
      </c>
      <c r="P33" s="15">
        <f>+R33/D33</f>
        <v>157</v>
      </c>
      <c r="Q33" s="14">
        <f t="shared" si="0"/>
        <v>430965</v>
      </c>
      <c r="R33" s="14">
        <v>517158</v>
      </c>
    </row>
    <row r="34" spans="1:18" ht="33">
      <c r="A34" s="53"/>
      <c r="B34" s="59"/>
      <c r="C34" s="53"/>
      <c r="D34" s="38"/>
      <c r="E34" s="38"/>
      <c r="F34" s="30"/>
      <c r="G34" s="30"/>
      <c r="H34" s="57"/>
      <c r="I34" s="30"/>
      <c r="J34" s="30"/>
      <c r="K34" s="30"/>
      <c r="L34" s="30"/>
      <c r="M34" s="55"/>
      <c r="N34" s="17">
        <v>2</v>
      </c>
      <c r="O34" s="17" t="s">
        <v>1</v>
      </c>
      <c r="P34" s="15">
        <f>+R34/D33</f>
        <v>160</v>
      </c>
      <c r="Q34" s="14">
        <f t="shared" si="0"/>
        <v>439200</v>
      </c>
      <c r="R34" s="14">
        <v>527040</v>
      </c>
    </row>
    <row r="35" spans="1:18">
      <c r="A35" s="52">
        <v>16</v>
      </c>
      <c r="B35" s="58" t="s">
        <v>31</v>
      </c>
      <c r="C35" s="52" t="s">
        <v>2</v>
      </c>
      <c r="D35" s="37">
        <v>10919</v>
      </c>
      <c r="E35" s="37">
        <v>165</v>
      </c>
      <c r="F35" s="29">
        <f>+D35*E35</f>
        <v>1801635</v>
      </c>
      <c r="G35" s="29"/>
      <c r="H35" s="56" t="str">
        <f>+O35</f>
        <v>&lt;&lt;Էրիզ&gt;&gt; ՍՊԸ</v>
      </c>
      <c r="I35" s="29">
        <f>+K35/1.2</f>
        <v>130.83333333333334</v>
      </c>
      <c r="J35" s="29">
        <f>+Q35</f>
        <v>1428569.1666666667</v>
      </c>
      <c r="K35" s="29">
        <f>+P35</f>
        <v>157</v>
      </c>
      <c r="L35" s="29">
        <f>+D35*K35</f>
        <v>1714283</v>
      </c>
      <c r="M35" s="54">
        <f>+F35-L35</f>
        <v>87352</v>
      </c>
      <c r="N35" s="17">
        <v>1</v>
      </c>
      <c r="O35" s="16" t="s">
        <v>0</v>
      </c>
      <c r="P35" s="15">
        <f>+R35/D35</f>
        <v>157</v>
      </c>
      <c r="Q35" s="14">
        <f t="shared" si="0"/>
        <v>1428569.1666666667</v>
      </c>
      <c r="R35" s="14">
        <v>1714283</v>
      </c>
    </row>
    <row r="36" spans="1:18" ht="33">
      <c r="A36" s="53"/>
      <c r="B36" s="59"/>
      <c r="C36" s="53"/>
      <c r="D36" s="38"/>
      <c r="E36" s="38"/>
      <c r="F36" s="30"/>
      <c r="G36" s="30"/>
      <c r="H36" s="57"/>
      <c r="I36" s="30"/>
      <c r="J36" s="30"/>
      <c r="K36" s="30"/>
      <c r="L36" s="30"/>
      <c r="M36" s="55"/>
      <c r="N36" s="17">
        <v>2</v>
      </c>
      <c r="O36" s="17" t="s">
        <v>1</v>
      </c>
      <c r="P36" s="15">
        <f>+R36/D35</f>
        <v>159.99981683304333</v>
      </c>
      <c r="Q36" s="14">
        <f t="shared" si="0"/>
        <v>1455865</v>
      </c>
      <c r="R36" s="14">
        <v>1747038</v>
      </c>
    </row>
    <row r="37" spans="1:18">
      <c r="A37" s="52">
        <v>17</v>
      </c>
      <c r="B37" s="58" t="s">
        <v>30</v>
      </c>
      <c r="C37" s="52" t="s">
        <v>2</v>
      </c>
      <c r="D37" s="37">
        <v>12688</v>
      </c>
      <c r="E37" s="37">
        <v>165</v>
      </c>
      <c r="F37" s="29">
        <f>+D37*E37</f>
        <v>2093520</v>
      </c>
      <c r="G37" s="29"/>
      <c r="H37" s="56" t="str">
        <f>+O37</f>
        <v>&lt;&lt;Էրիզ&gt;&gt; ՍՊԸ</v>
      </c>
      <c r="I37" s="29">
        <f>+K37/1.2</f>
        <v>130.83333333333334</v>
      </c>
      <c r="J37" s="29">
        <f>+Q37</f>
        <v>1660013.3333333335</v>
      </c>
      <c r="K37" s="29">
        <f>+P37</f>
        <v>157</v>
      </c>
      <c r="L37" s="29">
        <f>+D37*K37</f>
        <v>1992016</v>
      </c>
      <c r="M37" s="54">
        <f>+F37-L37</f>
        <v>101504</v>
      </c>
      <c r="N37" s="17">
        <v>1</v>
      </c>
      <c r="O37" s="16" t="s">
        <v>0</v>
      </c>
      <c r="P37" s="15">
        <f>+R37/D37</f>
        <v>157</v>
      </c>
      <c r="Q37" s="14">
        <f t="shared" si="0"/>
        <v>1660013.3333333335</v>
      </c>
      <c r="R37" s="14">
        <v>1992016</v>
      </c>
    </row>
    <row r="38" spans="1:18" ht="33">
      <c r="A38" s="53"/>
      <c r="B38" s="59"/>
      <c r="C38" s="53"/>
      <c r="D38" s="38"/>
      <c r="E38" s="38"/>
      <c r="F38" s="30"/>
      <c r="G38" s="30"/>
      <c r="H38" s="57"/>
      <c r="I38" s="30"/>
      <c r="J38" s="30"/>
      <c r="K38" s="30"/>
      <c r="L38" s="30"/>
      <c r="M38" s="55"/>
      <c r="N38" s="17">
        <v>2</v>
      </c>
      <c r="O38" s="17" t="s">
        <v>1</v>
      </c>
      <c r="P38" s="15">
        <f>+R38/D37</f>
        <v>159.99968474148801</v>
      </c>
      <c r="Q38" s="14">
        <f t="shared" si="0"/>
        <v>1691730</v>
      </c>
      <c r="R38" s="14">
        <v>2030076</v>
      </c>
    </row>
    <row r="39" spans="1:18">
      <c r="A39" s="52">
        <v>18</v>
      </c>
      <c r="B39" s="58" t="s">
        <v>29</v>
      </c>
      <c r="C39" s="52" t="s">
        <v>2</v>
      </c>
      <c r="D39" s="37">
        <v>3172</v>
      </c>
      <c r="E39" s="37">
        <v>165</v>
      </c>
      <c r="F39" s="29">
        <f>+D39*E39</f>
        <v>523380</v>
      </c>
      <c r="G39" s="29"/>
      <c r="H39" s="56" t="str">
        <f>+O39</f>
        <v>&lt;&lt;Էրիզ&gt;&gt; ՍՊԸ</v>
      </c>
      <c r="I39" s="29">
        <f>+K39/1.2</f>
        <v>130.83333333333334</v>
      </c>
      <c r="J39" s="29">
        <f>+Q39</f>
        <v>415003.33333333337</v>
      </c>
      <c r="K39" s="29">
        <f>+P39</f>
        <v>157</v>
      </c>
      <c r="L39" s="29">
        <f>+D39*K39</f>
        <v>498004</v>
      </c>
      <c r="M39" s="54">
        <f>+F39-L39</f>
        <v>25376</v>
      </c>
      <c r="N39" s="17">
        <v>1</v>
      </c>
      <c r="O39" s="16" t="s">
        <v>0</v>
      </c>
      <c r="P39" s="15">
        <f>+R39/D39</f>
        <v>157</v>
      </c>
      <c r="Q39" s="14">
        <f t="shared" ref="Q39:Q70" si="1">+R39/1.2</f>
        <v>415003.33333333337</v>
      </c>
      <c r="R39" s="14">
        <v>498004</v>
      </c>
    </row>
    <row r="40" spans="1:18" ht="33">
      <c r="A40" s="53"/>
      <c r="B40" s="59"/>
      <c r="C40" s="53"/>
      <c r="D40" s="38"/>
      <c r="E40" s="38"/>
      <c r="F40" s="30"/>
      <c r="G40" s="30"/>
      <c r="H40" s="57"/>
      <c r="I40" s="30"/>
      <c r="J40" s="30"/>
      <c r="K40" s="30"/>
      <c r="L40" s="30"/>
      <c r="M40" s="55"/>
      <c r="N40" s="17">
        <v>2</v>
      </c>
      <c r="O40" s="17" t="s">
        <v>1</v>
      </c>
      <c r="P40" s="15">
        <f>+R40/D39</f>
        <v>159.99873896595207</v>
      </c>
      <c r="Q40" s="14">
        <f t="shared" si="1"/>
        <v>422930</v>
      </c>
      <c r="R40" s="14">
        <v>507516</v>
      </c>
    </row>
    <row r="41" spans="1:18">
      <c r="A41" s="52">
        <v>19</v>
      </c>
      <c r="B41" s="58" t="s">
        <v>28</v>
      </c>
      <c r="C41" s="52" t="s">
        <v>2</v>
      </c>
      <c r="D41" s="37">
        <v>366</v>
      </c>
      <c r="E41" s="37">
        <v>165</v>
      </c>
      <c r="F41" s="29">
        <f>+D41*E41</f>
        <v>60390</v>
      </c>
      <c r="G41" s="29"/>
      <c r="H41" s="56" t="str">
        <f>+O41</f>
        <v>&lt;&lt;Էրիզ&gt;&gt; ՍՊԸ</v>
      </c>
      <c r="I41" s="29">
        <f>+K41/1.2</f>
        <v>130.83333333333334</v>
      </c>
      <c r="J41" s="29">
        <f>+Q41</f>
        <v>47885</v>
      </c>
      <c r="K41" s="29">
        <f>+P41</f>
        <v>157</v>
      </c>
      <c r="L41" s="29">
        <f>+D41*K41</f>
        <v>57462</v>
      </c>
      <c r="M41" s="54">
        <f>+F41-L41</f>
        <v>2928</v>
      </c>
      <c r="N41" s="17">
        <v>1</v>
      </c>
      <c r="O41" s="16" t="s">
        <v>0</v>
      </c>
      <c r="P41" s="15">
        <f>+R41/D41</f>
        <v>157</v>
      </c>
      <c r="Q41" s="14">
        <f t="shared" si="1"/>
        <v>47885</v>
      </c>
      <c r="R41" s="14">
        <v>57462</v>
      </c>
    </row>
    <row r="42" spans="1:18" ht="33">
      <c r="A42" s="53"/>
      <c r="B42" s="59"/>
      <c r="C42" s="53"/>
      <c r="D42" s="38"/>
      <c r="E42" s="38"/>
      <c r="F42" s="30"/>
      <c r="G42" s="30"/>
      <c r="H42" s="57"/>
      <c r="I42" s="30"/>
      <c r="J42" s="30"/>
      <c r="K42" s="30"/>
      <c r="L42" s="30"/>
      <c r="M42" s="55"/>
      <c r="N42" s="17">
        <v>2</v>
      </c>
      <c r="O42" s="17" t="s">
        <v>1</v>
      </c>
      <c r="P42" s="15">
        <f>+R42/D41</f>
        <v>160</v>
      </c>
      <c r="Q42" s="14">
        <f t="shared" si="1"/>
        <v>48800</v>
      </c>
      <c r="R42" s="14">
        <v>58560</v>
      </c>
    </row>
    <row r="43" spans="1:18">
      <c r="A43" s="52">
        <v>20</v>
      </c>
      <c r="B43" s="58" t="s">
        <v>27</v>
      </c>
      <c r="C43" s="52" t="s">
        <v>2</v>
      </c>
      <c r="D43" s="37">
        <v>2074</v>
      </c>
      <c r="E43" s="37">
        <v>165</v>
      </c>
      <c r="F43" s="29">
        <f>+D43*E43</f>
        <v>342210</v>
      </c>
      <c r="G43" s="29"/>
      <c r="H43" s="56" t="str">
        <f>+O43</f>
        <v>&lt;&lt;Էրիզ&gt;&gt; ՍՊԸ</v>
      </c>
      <c r="I43" s="29">
        <f>+K43/1.2</f>
        <v>130.83333333333334</v>
      </c>
      <c r="J43" s="29">
        <f>+Q43</f>
        <v>271348.33333333337</v>
      </c>
      <c r="K43" s="29">
        <f>+P43</f>
        <v>157</v>
      </c>
      <c r="L43" s="29">
        <f>+D43*K43</f>
        <v>325618</v>
      </c>
      <c r="M43" s="54">
        <f>+F43-L43</f>
        <v>16592</v>
      </c>
      <c r="N43" s="17">
        <v>1</v>
      </c>
      <c r="O43" s="16" t="s">
        <v>0</v>
      </c>
      <c r="P43" s="15">
        <f>+R43/D43</f>
        <v>157</v>
      </c>
      <c r="Q43" s="14">
        <f t="shared" si="1"/>
        <v>271348.33333333337</v>
      </c>
      <c r="R43" s="14">
        <v>325618</v>
      </c>
    </row>
    <row r="44" spans="1:18" ht="33">
      <c r="A44" s="53"/>
      <c r="B44" s="59"/>
      <c r="C44" s="53"/>
      <c r="D44" s="38"/>
      <c r="E44" s="38"/>
      <c r="F44" s="30"/>
      <c r="G44" s="30"/>
      <c r="H44" s="57"/>
      <c r="I44" s="30"/>
      <c r="J44" s="30"/>
      <c r="K44" s="30"/>
      <c r="L44" s="30"/>
      <c r="M44" s="55"/>
      <c r="N44" s="17">
        <v>2</v>
      </c>
      <c r="O44" s="17" t="s">
        <v>1</v>
      </c>
      <c r="P44" s="15">
        <f>+R44/D43</f>
        <v>159.99807135969141</v>
      </c>
      <c r="Q44" s="14">
        <f t="shared" si="1"/>
        <v>276530</v>
      </c>
      <c r="R44" s="14">
        <v>331836</v>
      </c>
    </row>
    <row r="45" spans="1:18">
      <c r="A45" s="52">
        <v>21</v>
      </c>
      <c r="B45" s="58" t="s">
        <v>26</v>
      </c>
      <c r="C45" s="52" t="s">
        <v>2</v>
      </c>
      <c r="D45" s="37">
        <v>10060</v>
      </c>
      <c r="E45" s="37">
        <v>165</v>
      </c>
      <c r="F45" s="29">
        <f>+D45*E45</f>
        <v>1659900</v>
      </c>
      <c r="G45" s="29"/>
      <c r="H45" s="56" t="str">
        <f>+O45</f>
        <v>&lt;&lt;Էրիզ&gt;&gt; ՍՊԸ</v>
      </c>
      <c r="I45" s="29">
        <f>+K45/1.2</f>
        <v>130.83333333333334</v>
      </c>
      <c r="J45" s="29">
        <f>+Q45</f>
        <v>1316183.3333333335</v>
      </c>
      <c r="K45" s="29">
        <f>+P45</f>
        <v>157</v>
      </c>
      <c r="L45" s="29">
        <f>+D45*K45</f>
        <v>1579420</v>
      </c>
      <c r="M45" s="54">
        <f>+F45-L45</f>
        <v>80480</v>
      </c>
      <c r="N45" s="17">
        <v>1</v>
      </c>
      <c r="O45" s="16" t="s">
        <v>0</v>
      </c>
      <c r="P45" s="15">
        <f>+R45/D45</f>
        <v>157</v>
      </c>
      <c r="Q45" s="14">
        <f t="shared" si="1"/>
        <v>1316183.3333333335</v>
      </c>
      <c r="R45" s="14">
        <v>1579420</v>
      </c>
    </row>
    <row r="46" spans="1:18" ht="33">
      <c r="A46" s="53"/>
      <c r="B46" s="59"/>
      <c r="C46" s="53"/>
      <c r="D46" s="38"/>
      <c r="E46" s="38"/>
      <c r="F46" s="30"/>
      <c r="G46" s="30"/>
      <c r="H46" s="57"/>
      <c r="I46" s="30"/>
      <c r="J46" s="30"/>
      <c r="K46" s="30"/>
      <c r="L46" s="30"/>
      <c r="M46" s="55"/>
      <c r="N46" s="17">
        <v>2</v>
      </c>
      <c r="O46" s="17" t="s">
        <v>1</v>
      </c>
      <c r="P46" s="15">
        <f>+R46/D45</f>
        <v>180</v>
      </c>
      <c r="Q46" s="14">
        <f t="shared" si="1"/>
        <v>1509000</v>
      </c>
      <c r="R46" s="14">
        <v>1810800</v>
      </c>
    </row>
    <row r="47" spans="1:18">
      <c r="A47" s="52">
        <v>22</v>
      </c>
      <c r="B47" s="58" t="s">
        <v>25</v>
      </c>
      <c r="C47" s="52" t="s">
        <v>2</v>
      </c>
      <c r="D47" s="37">
        <v>3646</v>
      </c>
      <c r="E47" s="37">
        <v>165</v>
      </c>
      <c r="F47" s="29">
        <f>+D47*E47</f>
        <v>601590</v>
      </c>
      <c r="G47" s="29"/>
      <c r="H47" s="56" t="str">
        <f>+O47</f>
        <v>&lt;&lt;Էրիզ&gt;&gt; ՍՊԸ</v>
      </c>
      <c r="I47" s="29">
        <f>+K47/1.2</f>
        <v>130.83333333333334</v>
      </c>
      <c r="J47" s="29">
        <f>+Q47</f>
        <v>477018.33333333337</v>
      </c>
      <c r="K47" s="29">
        <f>+P47</f>
        <v>157</v>
      </c>
      <c r="L47" s="29">
        <f>+D47*K47</f>
        <v>572422</v>
      </c>
      <c r="M47" s="54">
        <f>+F47-L47</f>
        <v>29168</v>
      </c>
      <c r="N47" s="17">
        <v>1</v>
      </c>
      <c r="O47" s="16" t="s">
        <v>0</v>
      </c>
      <c r="P47" s="15">
        <f>+R47/D47</f>
        <v>157</v>
      </c>
      <c r="Q47" s="14">
        <f t="shared" si="1"/>
        <v>477018.33333333337</v>
      </c>
      <c r="R47" s="14">
        <v>572422</v>
      </c>
    </row>
    <row r="48" spans="1:18" ht="33">
      <c r="A48" s="53"/>
      <c r="B48" s="59"/>
      <c r="C48" s="53"/>
      <c r="D48" s="38"/>
      <c r="E48" s="38"/>
      <c r="F48" s="30"/>
      <c r="G48" s="30"/>
      <c r="H48" s="57"/>
      <c r="I48" s="30"/>
      <c r="J48" s="30"/>
      <c r="K48" s="30"/>
      <c r="L48" s="30"/>
      <c r="M48" s="55"/>
      <c r="N48" s="17">
        <v>2</v>
      </c>
      <c r="O48" s="17" t="s">
        <v>1</v>
      </c>
      <c r="P48" s="15">
        <f>+R48/D47</f>
        <v>159.99890290729567</v>
      </c>
      <c r="Q48" s="14">
        <f t="shared" si="1"/>
        <v>486130</v>
      </c>
      <c r="R48" s="14">
        <v>583356</v>
      </c>
    </row>
    <row r="49" spans="1:18" ht="33">
      <c r="A49" s="52">
        <v>23</v>
      </c>
      <c r="B49" s="58" t="s">
        <v>24</v>
      </c>
      <c r="C49" s="52" t="s">
        <v>2</v>
      </c>
      <c r="D49" s="37">
        <v>10798</v>
      </c>
      <c r="E49" s="37">
        <v>79</v>
      </c>
      <c r="F49" s="29">
        <f>+D49*E49</f>
        <v>853042</v>
      </c>
      <c r="G49" s="29"/>
      <c r="H49" s="56" t="str">
        <f>+O49</f>
        <v>Ա/Ձ Վյաչեսլավ Ամիրջանյան</v>
      </c>
      <c r="I49" s="29">
        <f>+K49/1.2</f>
        <v>60.416280792739393</v>
      </c>
      <c r="J49" s="29">
        <f>+Q49</f>
        <v>652375</v>
      </c>
      <c r="K49" s="29">
        <f>+P49</f>
        <v>72.499536951287268</v>
      </c>
      <c r="L49" s="29">
        <f>+D49*K49</f>
        <v>782849.99999999988</v>
      </c>
      <c r="M49" s="54">
        <f>+F49-L49</f>
        <v>70192.000000000116</v>
      </c>
      <c r="N49" s="17">
        <v>1</v>
      </c>
      <c r="O49" s="17" t="s">
        <v>1</v>
      </c>
      <c r="P49" s="15">
        <f>+R49/D49</f>
        <v>72.499536951287268</v>
      </c>
      <c r="Q49" s="14">
        <f t="shared" si="1"/>
        <v>652375</v>
      </c>
      <c r="R49" s="14">
        <v>782850</v>
      </c>
    </row>
    <row r="50" spans="1:18">
      <c r="A50" s="53"/>
      <c r="B50" s="59"/>
      <c r="C50" s="53"/>
      <c r="D50" s="38"/>
      <c r="E50" s="38"/>
      <c r="F50" s="30"/>
      <c r="G50" s="30"/>
      <c r="H50" s="57"/>
      <c r="I50" s="30"/>
      <c r="J50" s="30"/>
      <c r="K50" s="30"/>
      <c r="L50" s="30"/>
      <c r="M50" s="55"/>
      <c r="N50" s="17">
        <v>2</v>
      </c>
      <c r="O50" s="16" t="s">
        <v>0</v>
      </c>
      <c r="P50" s="15">
        <f>+R50/D49</f>
        <v>79</v>
      </c>
      <c r="Q50" s="14">
        <f t="shared" si="1"/>
        <v>710868.33333333337</v>
      </c>
      <c r="R50" s="14">
        <v>853042</v>
      </c>
    </row>
    <row r="51" spans="1:18" ht="33">
      <c r="A51" s="22">
        <v>24</v>
      </c>
      <c r="B51" s="23" t="s">
        <v>23</v>
      </c>
      <c r="C51" s="22" t="s">
        <v>2</v>
      </c>
      <c r="D51" s="21">
        <v>11488</v>
      </c>
      <c r="E51" s="21">
        <v>79</v>
      </c>
      <c r="F51" s="19">
        <f>+D51*E51</f>
        <v>907552</v>
      </c>
      <c r="G51" s="19"/>
      <c r="H51" s="20" t="str">
        <f>+O51</f>
        <v>&lt;&lt;Էրիզ&gt;&gt; ՍՊԸ</v>
      </c>
      <c r="I51" s="19">
        <f>+K51/1.2</f>
        <v>65.833333333333343</v>
      </c>
      <c r="J51" s="19">
        <f>+Q51</f>
        <v>756293.33333333337</v>
      </c>
      <c r="K51" s="19">
        <f>+P51</f>
        <v>79</v>
      </c>
      <c r="L51" s="19">
        <f>+D51*K51</f>
        <v>907552</v>
      </c>
      <c r="M51" s="18">
        <f>+F51-L51</f>
        <v>0</v>
      </c>
      <c r="N51" s="17">
        <v>1</v>
      </c>
      <c r="O51" s="16" t="s">
        <v>0</v>
      </c>
      <c r="P51" s="15">
        <f>+R51/D51</f>
        <v>79</v>
      </c>
      <c r="Q51" s="14">
        <f t="shared" si="1"/>
        <v>756293.33333333337</v>
      </c>
      <c r="R51" s="14">
        <v>907552</v>
      </c>
    </row>
    <row r="52" spans="1:18" ht="33">
      <c r="A52" s="22">
        <v>25</v>
      </c>
      <c r="B52" s="23" t="s">
        <v>22</v>
      </c>
      <c r="C52" s="22" t="s">
        <v>2</v>
      </c>
      <c r="D52" s="21">
        <v>1562</v>
      </c>
      <c r="E52" s="21">
        <v>79</v>
      </c>
      <c r="F52" s="19">
        <f>+D52*E52</f>
        <v>123398</v>
      </c>
      <c r="G52" s="19"/>
      <c r="H52" s="20" t="str">
        <f>+O52</f>
        <v>&lt;&lt;Էրիզ&gt;&gt; ՍՊԸ</v>
      </c>
      <c r="I52" s="19">
        <f>+K52/1.2</f>
        <v>65.833333333333343</v>
      </c>
      <c r="J52" s="19">
        <f>+Q52</f>
        <v>102831.66666666667</v>
      </c>
      <c r="K52" s="19">
        <f>+P52</f>
        <v>79</v>
      </c>
      <c r="L52" s="19">
        <f>+D52*K52</f>
        <v>123398</v>
      </c>
      <c r="M52" s="18">
        <f>+F52-L52</f>
        <v>0</v>
      </c>
      <c r="N52" s="17">
        <v>1</v>
      </c>
      <c r="O52" s="16" t="s">
        <v>0</v>
      </c>
      <c r="P52" s="15">
        <f>+R52/D52</f>
        <v>79</v>
      </c>
      <c r="Q52" s="14">
        <f t="shared" si="1"/>
        <v>102831.66666666667</v>
      </c>
      <c r="R52" s="14">
        <v>123398</v>
      </c>
    </row>
    <row r="53" spans="1:18" ht="33">
      <c r="A53" s="22">
        <v>26</v>
      </c>
      <c r="B53" s="23" t="s">
        <v>21</v>
      </c>
      <c r="C53" s="22" t="s">
        <v>2</v>
      </c>
      <c r="D53" s="21">
        <v>2513</v>
      </c>
      <c r="E53" s="21">
        <v>79</v>
      </c>
      <c r="F53" s="19">
        <f>+D53*E53</f>
        <v>198527</v>
      </c>
      <c r="G53" s="19"/>
      <c r="H53" s="20" t="str">
        <f>+O53</f>
        <v>&lt;&lt;Էրիզ&gt;&gt; ՍՊԸ</v>
      </c>
      <c r="I53" s="19">
        <f>+K53/1.2</f>
        <v>65.833333333333343</v>
      </c>
      <c r="J53" s="19">
        <f>+Q53</f>
        <v>165439.16666666669</v>
      </c>
      <c r="K53" s="19">
        <f>+P53</f>
        <v>79</v>
      </c>
      <c r="L53" s="19">
        <f>+D53*K53</f>
        <v>198527</v>
      </c>
      <c r="M53" s="18">
        <f>+F53-L53</f>
        <v>0</v>
      </c>
      <c r="N53" s="17">
        <v>1</v>
      </c>
      <c r="O53" s="16" t="s">
        <v>0</v>
      </c>
      <c r="P53" s="15">
        <f>+R53/D53</f>
        <v>79</v>
      </c>
      <c r="Q53" s="14">
        <f t="shared" si="1"/>
        <v>165439.16666666669</v>
      </c>
      <c r="R53" s="14">
        <v>198527</v>
      </c>
    </row>
    <row r="54" spans="1:18" ht="33">
      <c r="A54" s="52">
        <v>27</v>
      </c>
      <c r="B54" s="58" t="s">
        <v>20</v>
      </c>
      <c r="C54" s="52" t="s">
        <v>2</v>
      </c>
      <c r="D54" s="37">
        <v>8185</v>
      </c>
      <c r="E54" s="37">
        <v>79</v>
      </c>
      <c r="F54" s="29">
        <f>+D54*E54</f>
        <v>646615</v>
      </c>
      <c r="G54" s="29"/>
      <c r="H54" s="56" t="str">
        <f>+O54</f>
        <v>Ա/Ձ Վյաչեսլավ Ամիրջանյան</v>
      </c>
      <c r="I54" s="29">
        <f>+K54/1.2</f>
        <v>60</v>
      </c>
      <c r="J54" s="29">
        <f>+Q54</f>
        <v>491100</v>
      </c>
      <c r="K54" s="29">
        <f>+P54</f>
        <v>72</v>
      </c>
      <c r="L54" s="29">
        <f>+D54*K54</f>
        <v>589320</v>
      </c>
      <c r="M54" s="54">
        <f>+F54-L54</f>
        <v>57295</v>
      </c>
      <c r="N54" s="17">
        <v>1</v>
      </c>
      <c r="O54" s="17" t="s">
        <v>1</v>
      </c>
      <c r="P54" s="15">
        <f>+R54/D54</f>
        <v>72</v>
      </c>
      <c r="Q54" s="14">
        <f t="shared" si="1"/>
        <v>491100</v>
      </c>
      <c r="R54" s="14">
        <v>589320</v>
      </c>
    </row>
    <row r="55" spans="1:18">
      <c r="A55" s="53"/>
      <c r="B55" s="59"/>
      <c r="C55" s="53"/>
      <c r="D55" s="38"/>
      <c r="E55" s="38"/>
      <c r="F55" s="30"/>
      <c r="G55" s="30"/>
      <c r="H55" s="57"/>
      <c r="I55" s="30"/>
      <c r="J55" s="30"/>
      <c r="K55" s="30"/>
      <c r="L55" s="30"/>
      <c r="M55" s="55"/>
      <c r="N55" s="17">
        <v>2</v>
      </c>
      <c r="O55" s="16" t="s">
        <v>0</v>
      </c>
      <c r="P55" s="15">
        <f>+R55/D54</f>
        <v>79</v>
      </c>
      <c r="Q55" s="14">
        <f t="shared" si="1"/>
        <v>538845.83333333337</v>
      </c>
      <c r="R55" s="14">
        <v>646615</v>
      </c>
    </row>
    <row r="56" spans="1:18" ht="33">
      <c r="A56" s="52">
        <v>28</v>
      </c>
      <c r="B56" s="58" t="s">
        <v>19</v>
      </c>
      <c r="C56" s="52" t="s">
        <v>2</v>
      </c>
      <c r="D56" s="37">
        <v>9908</v>
      </c>
      <c r="E56" s="37">
        <v>79</v>
      </c>
      <c r="F56" s="29">
        <f>+D56*E56</f>
        <v>782732</v>
      </c>
      <c r="G56" s="29"/>
      <c r="H56" s="56" t="str">
        <f>+O56</f>
        <v>Ա/Ձ Վյաչեսլավ Ամիրջանյան</v>
      </c>
      <c r="I56" s="29">
        <f>+K56/1.2</f>
        <v>60.416330238191371</v>
      </c>
      <c r="J56" s="29">
        <f>+Q56</f>
        <v>598605</v>
      </c>
      <c r="K56" s="29">
        <f>+P56</f>
        <v>72.499596285829639</v>
      </c>
      <c r="L56" s="29">
        <f>+D56*K56</f>
        <v>718326.00000000012</v>
      </c>
      <c r="M56" s="54">
        <f>+F56-L56</f>
        <v>64405.999999999884</v>
      </c>
      <c r="N56" s="17">
        <v>1</v>
      </c>
      <c r="O56" s="17" t="s">
        <v>1</v>
      </c>
      <c r="P56" s="15">
        <f>+R56/D56</f>
        <v>72.499596285829639</v>
      </c>
      <c r="Q56" s="14">
        <f t="shared" si="1"/>
        <v>598605</v>
      </c>
      <c r="R56" s="14">
        <v>718326</v>
      </c>
    </row>
    <row r="57" spans="1:18">
      <c r="A57" s="53"/>
      <c r="B57" s="59"/>
      <c r="C57" s="53"/>
      <c r="D57" s="38"/>
      <c r="E57" s="38"/>
      <c r="F57" s="30"/>
      <c r="G57" s="30"/>
      <c r="H57" s="57"/>
      <c r="I57" s="30"/>
      <c r="J57" s="30"/>
      <c r="K57" s="30"/>
      <c r="L57" s="30"/>
      <c r="M57" s="55"/>
      <c r="N57" s="17">
        <v>2</v>
      </c>
      <c r="O57" s="16" t="s">
        <v>0</v>
      </c>
      <c r="P57" s="15">
        <f>+R57/D56</f>
        <v>79</v>
      </c>
      <c r="Q57" s="14">
        <f t="shared" si="1"/>
        <v>652276.66666666674</v>
      </c>
      <c r="R57" s="14">
        <v>782732</v>
      </c>
    </row>
    <row r="58" spans="1:18" ht="33">
      <c r="A58" s="52">
        <v>29</v>
      </c>
      <c r="B58" s="58" t="s">
        <v>18</v>
      </c>
      <c r="C58" s="52" t="s">
        <v>2</v>
      </c>
      <c r="D58" s="37">
        <v>2466</v>
      </c>
      <c r="E58" s="37">
        <v>79</v>
      </c>
      <c r="F58" s="29">
        <f>+D58*E58</f>
        <v>194814</v>
      </c>
      <c r="G58" s="29"/>
      <c r="H58" s="56" t="str">
        <f>+O58</f>
        <v>Ա/Ձ Վյաչեսլավ Ամիրջանյան</v>
      </c>
      <c r="I58" s="29">
        <f>+K58/1.2</f>
        <v>60.415652879156525</v>
      </c>
      <c r="J58" s="29">
        <f>+Q58</f>
        <v>148985</v>
      </c>
      <c r="K58" s="29">
        <f>+P58</f>
        <v>72.49878345498783</v>
      </c>
      <c r="L58" s="29">
        <f>+D58*K58</f>
        <v>178782</v>
      </c>
      <c r="M58" s="54">
        <f>+F58-L58</f>
        <v>16032</v>
      </c>
      <c r="N58" s="17">
        <v>1</v>
      </c>
      <c r="O58" s="17" t="s">
        <v>1</v>
      </c>
      <c r="P58" s="15">
        <f>+R58/D58</f>
        <v>72.49878345498783</v>
      </c>
      <c r="Q58" s="14">
        <f t="shared" si="1"/>
        <v>148985</v>
      </c>
      <c r="R58" s="14">
        <v>178782</v>
      </c>
    </row>
    <row r="59" spans="1:18">
      <c r="A59" s="53"/>
      <c r="B59" s="59"/>
      <c r="C59" s="53"/>
      <c r="D59" s="38"/>
      <c r="E59" s="38"/>
      <c r="F59" s="30"/>
      <c r="G59" s="30"/>
      <c r="H59" s="57"/>
      <c r="I59" s="30"/>
      <c r="J59" s="30"/>
      <c r="K59" s="30"/>
      <c r="L59" s="30"/>
      <c r="M59" s="55"/>
      <c r="N59" s="17">
        <v>2</v>
      </c>
      <c r="O59" s="16" t="s">
        <v>0</v>
      </c>
      <c r="P59" s="15">
        <f>+R59/D58</f>
        <v>79</v>
      </c>
      <c r="Q59" s="14">
        <f t="shared" si="1"/>
        <v>162345</v>
      </c>
      <c r="R59" s="14">
        <v>194814</v>
      </c>
    </row>
    <row r="60" spans="1:18" ht="33">
      <c r="A60" s="52">
        <v>30</v>
      </c>
      <c r="B60" s="58" t="s">
        <v>17</v>
      </c>
      <c r="C60" s="52" t="s">
        <v>2</v>
      </c>
      <c r="D60" s="37">
        <v>280</v>
      </c>
      <c r="E60" s="37">
        <v>79</v>
      </c>
      <c r="F60" s="29">
        <f>+D60*E60</f>
        <v>22120</v>
      </c>
      <c r="G60" s="29"/>
      <c r="H60" s="56" t="str">
        <f>+O60</f>
        <v>Ա/Ձ Վյաչեսլավ Ամիրջանյան</v>
      </c>
      <c r="I60" s="29">
        <f>+K60/1.2</f>
        <v>60.410714285714292</v>
      </c>
      <c r="J60" s="29">
        <f>+Q60</f>
        <v>16915</v>
      </c>
      <c r="K60" s="29">
        <f>+P60</f>
        <v>72.492857142857147</v>
      </c>
      <c r="L60" s="29">
        <f>+D60*K60</f>
        <v>20298</v>
      </c>
      <c r="M60" s="54">
        <f>+F60-L60</f>
        <v>1822</v>
      </c>
      <c r="N60" s="17">
        <v>1</v>
      </c>
      <c r="O60" s="17" t="s">
        <v>1</v>
      </c>
      <c r="P60" s="15">
        <f>+R60/D60</f>
        <v>72.492857142857147</v>
      </c>
      <c r="Q60" s="14">
        <f t="shared" si="1"/>
        <v>16915</v>
      </c>
      <c r="R60" s="14">
        <v>20298</v>
      </c>
    </row>
    <row r="61" spans="1:18">
      <c r="A61" s="53"/>
      <c r="B61" s="59"/>
      <c r="C61" s="53"/>
      <c r="D61" s="38"/>
      <c r="E61" s="38"/>
      <c r="F61" s="30"/>
      <c r="G61" s="30"/>
      <c r="H61" s="57"/>
      <c r="I61" s="30"/>
      <c r="J61" s="30"/>
      <c r="K61" s="30"/>
      <c r="L61" s="30"/>
      <c r="M61" s="55"/>
      <c r="N61" s="17">
        <v>2</v>
      </c>
      <c r="O61" s="16" t="s">
        <v>0</v>
      </c>
      <c r="P61" s="15">
        <f>+R61/D60</f>
        <v>79</v>
      </c>
      <c r="Q61" s="14">
        <f t="shared" si="1"/>
        <v>18433.333333333336</v>
      </c>
      <c r="R61" s="14">
        <v>22120</v>
      </c>
    </row>
    <row r="62" spans="1:18" ht="33">
      <c r="A62" s="22">
        <v>31</v>
      </c>
      <c r="B62" s="23" t="s">
        <v>16</v>
      </c>
      <c r="C62" s="22" t="s">
        <v>2</v>
      </c>
      <c r="D62" s="21">
        <v>1628</v>
      </c>
      <c r="E62" s="21">
        <v>79</v>
      </c>
      <c r="F62" s="19">
        <f>+D62*E62</f>
        <v>128612</v>
      </c>
      <c r="G62" s="19"/>
      <c r="H62" s="20" t="str">
        <f>+O62</f>
        <v>&lt;&lt;Էրիզ&gt;&gt; ՍՊԸ</v>
      </c>
      <c r="I62" s="19">
        <f>+K62/1.2</f>
        <v>65.833333333333343</v>
      </c>
      <c r="J62" s="19">
        <f>+Q62</f>
        <v>107176.66666666667</v>
      </c>
      <c r="K62" s="19">
        <f>+P62</f>
        <v>79</v>
      </c>
      <c r="L62" s="19">
        <f>+D62*K62</f>
        <v>128612</v>
      </c>
      <c r="M62" s="18">
        <f>+F62-L62</f>
        <v>0</v>
      </c>
      <c r="N62" s="17">
        <v>1</v>
      </c>
      <c r="O62" s="16" t="s">
        <v>0</v>
      </c>
      <c r="P62" s="15">
        <f>+R62/D62</f>
        <v>79</v>
      </c>
      <c r="Q62" s="14">
        <f t="shared" si="1"/>
        <v>107176.66666666667</v>
      </c>
      <c r="R62" s="14">
        <v>128612</v>
      </c>
    </row>
    <row r="63" spans="1:18" ht="33">
      <c r="A63" s="22">
        <v>32</v>
      </c>
      <c r="B63" s="23" t="s">
        <v>15</v>
      </c>
      <c r="C63" s="22" t="s">
        <v>2</v>
      </c>
      <c r="D63" s="21">
        <v>7583</v>
      </c>
      <c r="E63" s="21">
        <v>79</v>
      </c>
      <c r="F63" s="19">
        <f>+D63*E63</f>
        <v>599057</v>
      </c>
      <c r="G63" s="19"/>
      <c r="H63" s="20" t="str">
        <f>+O63</f>
        <v>&lt;&lt;Էրիզ&gt;&gt; ՍՊԸ</v>
      </c>
      <c r="I63" s="19">
        <f>+K63/1.2</f>
        <v>65.833333333333343</v>
      </c>
      <c r="J63" s="19">
        <f>+Q63</f>
        <v>499214.16666666669</v>
      </c>
      <c r="K63" s="19">
        <f>+P63</f>
        <v>79</v>
      </c>
      <c r="L63" s="19">
        <f>+D63*K63</f>
        <v>599057</v>
      </c>
      <c r="M63" s="18">
        <f>+F63-L63</f>
        <v>0</v>
      </c>
      <c r="N63" s="17">
        <v>1</v>
      </c>
      <c r="O63" s="16" t="s">
        <v>0</v>
      </c>
      <c r="P63" s="15">
        <f>+R63/D63</f>
        <v>79</v>
      </c>
      <c r="Q63" s="14">
        <f t="shared" si="1"/>
        <v>499214.16666666669</v>
      </c>
      <c r="R63" s="14">
        <v>599057</v>
      </c>
    </row>
    <row r="64" spans="1:18" ht="33">
      <c r="A64" s="52">
        <v>33</v>
      </c>
      <c r="B64" s="58" t="s">
        <v>14</v>
      </c>
      <c r="C64" s="52" t="s">
        <v>2</v>
      </c>
      <c r="D64" s="37">
        <v>3213</v>
      </c>
      <c r="E64" s="37">
        <v>79</v>
      </c>
      <c r="F64" s="29">
        <f>+D64*E64</f>
        <v>253827</v>
      </c>
      <c r="G64" s="29"/>
      <c r="H64" s="56" t="str">
        <f>+O64</f>
        <v>Ա/Ձ Վյաչեսլավ Ամիրջանյան</v>
      </c>
      <c r="I64" s="29">
        <f>+K64/1.2</f>
        <v>60</v>
      </c>
      <c r="J64" s="29">
        <f>+Q64</f>
        <v>192780</v>
      </c>
      <c r="K64" s="29">
        <f>+P64</f>
        <v>72</v>
      </c>
      <c r="L64" s="29">
        <f>+D64*K64</f>
        <v>231336</v>
      </c>
      <c r="M64" s="54">
        <f>+F64-L64</f>
        <v>22491</v>
      </c>
      <c r="N64" s="17">
        <v>1</v>
      </c>
      <c r="O64" s="17" t="s">
        <v>1</v>
      </c>
      <c r="P64" s="15">
        <f>+R64/D64</f>
        <v>72</v>
      </c>
      <c r="Q64" s="14">
        <f t="shared" si="1"/>
        <v>192780</v>
      </c>
      <c r="R64" s="14">
        <v>231336</v>
      </c>
    </row>
    <row r="65" spans="1:18">
      <c r="A65" s="53"/>
      <c r="B65" s="59"/>
      <c r="C65" s="53"/>
      <c r="D65" s="38"/>
      <c r="E65" s="38"/>
      <c r="F65" s="30"/>
      <c r="G65" s="30"/>
      <c r="H65" s="57"/>
      <c r="I65" s="30"/>
      <c r="J65" s="30"/>
      <c r="K65" s="30"/>
      <c r="L65" s="30"/>
      <c r="M65" s="55"/>
      <c r="N65" s="17">
        <v>2</v>
      </c>
      <c r="O65" s="16" t="s">
        <v>0</v>
      </c>
      <c r="P65" s="15">
        <f>+R65/D64</f>
        <v>79</v>
      </c>
      <c r="Q65" s="14">
        <f t="shared" si="1"/>
        <v>211522.5</v>
      </c>
      <c r="R65" s="14">
        <v>253827</v>
      </c>
    </row>
    <row r="66" spans="1:18" ht="33">
      <c r="A66" s="52">
        <v>34</v>
      </c>
      <c r="B66" s="58" t="s">
        <v>13</v>
      </c>
      <c r="C66" s="52" t="s">
        <v>2</v>
      </c>
      <c r="D66" s="37">
        <v>8500</v>
      </c>
      <c r="E66" s="37">
        <v>114</v>
      </c>
      <c r="F66" s="29">
        <f>+D66*E66</f>
        <v>969000</v>
      </c>
      <c r="G66" s="29"/>
      <c r="H66" s="56" t="str">
        <f>+O66</f>
        <v>Ա/Ձ Վյաչեսլավ Ամիրջանյան</v>
      </c>
      <c r="I66" s="29">
        <f>+K66/1.2</f>
        <v>83.332941176470598</v>
      </c>
      <c r="J66" s="29">
        <f>+Q66</f>
        <v>708330</v>
      </c>
      <c r="K66" s="29">
        <f>+P66</f>
        <v>99.999529411764712</v>
      </c>
      <c r="L66" s="29">
        <f>+D66*K66</f>
        <v>849996</v>
      </c>
      <c r="M66" s="54">
        <f>+F66-L66</f>
        <v>119004</v>
      </c>
      <c r="N66" s="17">
        <v>1</v>
      </c>
      <c r="O66" s="17" t="s">
        <v>1</v>
      </c>
      <c r="P66" s="15">
        <f>+R66/D66</f>
        <v>99.999529411764712</v>
      </c>
      <c r="Q66" s="14">
        <f t="shared" si="1"/>
        <v>708330</v>
      </c>
      <c r="R66" s="14">
        <v>849996</v>
      </c>
    </row>
    <row r="67" spans="1:18">
      <c r="A67" s="53"/>
      <c r="B67" s="59"/>
      <c r="C67" s="53"/>
      <c r="D67" s="38"/>
      <c r="E67" s="38"/>
      <c r="F67" s="30"/>
      <c r="G67" s="30"/>
      <c r="H67" s="57"/>
      <c r="I67" s="30"/>
      <c r="J67" s="30"/>
      <c r="K67" s="30"/>
      <c r="L67" s="30"/>
      <c r="M67" s="55"/>
      <c r="N67" s="17">
        <v>2</v>
      </c>
      <c r="O67" s="16" t="s">
        <v>0</v>
      </c>
      <c r="P67" s="15">
        <f>+R67/D66</f>
        <v>112.5</v>
      </c>
      <c r="Q67" s="14">
        <f t="shared" si="1"/>
        <v>796875</v>
      </c>
      <c r="R67" s="14">
        <v>956250</v>
      </c>
    </row>
    <row r="68" spans="1:18" ht="33">
      <c r="A68" s="22">
        <v>35</v>
      </c>
      <c r="B68" s="23" t="s">
        <v>12</v>
      </c>
      <c r="C68" s="22" t="s">
        <v>2</v>
      </c>
      <c r="D68" s="21">
        <v>9006</v>
      </c>
      <c r="E68" s="21">
        <v>114</v>
      </c>
      <c r="F68" s="19">
        <f>+D68*E68</f>
        <v>1026684</v>
      </c>
      <c r="G68" s="19"/>
      <c r="H68" s="20" t="str">
        <f>+O68</f>
        <v>&lt;&lt;Էրիզ&gt;&gt; ՍՊԸ</v>
      </c>
      <c r="I68" s="19">
        <f>+K68/1.2</f>
        <v>93.75</v>
      </c>
      <c r="J68" s="19">
        <f>+Q68</f>
        <v>844312.5</v>
      </c>
      <c r="K68" s="19">
        <f>+P68</f>
        <v>112.5</v>
      </c>
      <c r="L68" s="19">
        <f>+D68*K68</f>
        <v>1013175</v>
      </c>
      <c r="M68" s="18">
        <f>+F68-L68</f>
        <v>13509</v>
      </c>
      <c r="N68" s="17">
        <v>1</v>
      </c>
      <c r="O68" s="16" t="s">
        <v>0</v>
      </c>
      <c r="P68" s="15">
        <f>+R68/D68</f>
        <v>112.5</v>
      </c>
      <c r="Q68" s="14">
        <f t="shared" si="1"/>
        <v>844312.5</v>
      </c>
      <c r="R68" s="14">
        <v>1013175</v>
      </c>
    </row>
    <row r="69" spans="1:18" ht="33">
      <c r="A69" s="22">
        <v>36</v>
      </c>
      <c r="B69" s="23" t="s">
        <v>11</v>
      </c>
      <c r="C69" s="22" t="s">
        <v>2</v>
      </c>
      <c r="D69" s="21">
        <v>1228</v>
      </c>
      <c r="E69" s="21">
        <v>114</v>
      </c>
      <c r="F69" s="19">
        <f>+D69*E69</f>
        <v>139992</v>
      </c>
      <c r="G69" s="19"/>
      <c r="H69" s="20" t="str">
        <f>+O69</f>
        <v>&lt;&lt;Էրիզ&gt;&gt; ՍՊԸ</v>
      </c>
      <c r="I69" s="19">
        <f>+K69/1.2</f>
        <v>93.75</v>
      </c>
      <c r="J69" s="19">
        <f>+Q69</f>
        <v>115125</v>
      </c>
      <c r="K69" s="19">
        <f>+P69</f>
        <v>112.5</v>
      </c>
      <c r="L69" s="19">
        <f>+D69*K69</f>
        <v>138150</v>
      </c>
      <c r="M69" s="18">
        <f>+F69-L69</f>
        <v>1842</v>
      </c>
      <c r="N69" s="17">
        <v>1</v>
      </c>
      <c r="O69" s="16" t="s">
        <v>0</v>
      </c>
      <c r="P69" s="15">
        <f>+R69/D69</f>
        <v>112.5</v>
      </c>
      <c r="Q69" s="14">
        <f t="shared" si="1"/>
        <v>115125</v>
      </c>
      <c r="R69" s="14">
        <v>138150</v>
      </c>
    </row>
    <row r="70" spans="1:18" ht="33">
      <c r="A70" s="22">
        <v>37</v>
      </c>
      <c r="B70" s="23" t="s">
        <v>10</v>
      </c>
      <c r="C70" s="22" t="s">
        <v>2</v>
      </c>
      <c r="D70" s="21">
        <v>1978</v>
      </c>
      <c r="E70" s="21">
        <v>114</v>
      </c>
      <c r="F70" s="19">
        <f>+D70*E70</f>
        <v>225492</v>
      </c>
      <c r="G70" s="19"/>
      <c r="H70" s="20" t="str">
        <f>+O70</f>
        <v>&lt;&lt;Էրիզ&gt;&gt; ՍՊԸ</v>
      </c>
      <c r="I70" s="19">
        <f>+K70/1.2</f>
        <v>93.75</v>
      </c>
      <c r="J70" s="19">
        <f>+Q70</f>
        <v>185437.5</v>
      </c>
      <c r="K70" s="19">
        <f>+P70</f>
        <v>112.5</v>
      </c>
      <c r="L70" s="19">
        <f>+D70*K70</f>
        <v>222525</v>
      </c>
      <c r="M70" s="18">
        <f>+F70-L70</f>
        <v>2967</v>
      </c>
      <c r="N70" s="17">
        <v>1</v>
      </c>
      <c r="O70" s="16" t="s">
        <v>0</v>
      </c>
      <c r="P70" s="15">
        <f>+R70/D70</f>
        <v>112.5</v>
      </c>
      <c r="Q70" s="14">
        <f t="shared" si="1"/>
        <v>185437.5</v>
      </c>
      <c r="R70" s="14">
        <v>222525</v>
      </c>
    </row>
    <row r="71" spans="1:18" ht="33">
      <c r="A71" s="52">
        <v>38</v>
      </c>
      <c r="B71" s="58" t="s">
        <v>9</v>
      </c>
      <c r="C71" s="52" t="s">
        <v>2</v>
      </c>
      <c r="D71" s="37">
        <v>6553</v>
      </c>
      <c r="E71" s="37">
        <v>114</v>
      </c>
      <c r="F71" s="29">
        <f>+D71*E71</f>
        <v>747042</v>
      </c>
      <c r="G71" s="29"/>
      <c r="H71" s="56" t="str">
        <f>+O71</f>
        <v>Ա/Ձ Վյաչեսլավ Ամիրջանյան</v>
      </c>
      <c r="I71" s="29">
        <f>+K71/1.2</f>
        <v>83.332824660460858</v>
      </c>
      <c r="J71" s="29">
        <f>+Q71</f>
        <v>546080</v>
      </c>
      <c r="K71" s="29">
        <f>+P71</f>
        <v>99.99938959255303</v>
      </c>
      <c r="L71" s="29">
        <f>+D71*K71</f>
        <v>655296</v>
      </c>
      <c r="M71" s="54">
        <f>+F71-L71</f>
        <v>91746</v>
      </c>
      <c r="N71" s="17">
        <v>1</v>
      </c>
      <c r="O71" s="17" t="s">
        <v>1</v>
      </c>
      <c r="P71" s="15">
        <f>+R71/D71</f>
        <v>99.99938959255303</v>
      </c>
      <c r="Q71" s="14">
        <f t="shared" ref="Q71:Q102" si="2">+R71/1.2</f>
        <v>546080</v>
      </c>
      <c r="R71" s="14">
        <v>655296</v>
      </c>
    </row>
    <row r="72" spans="1:18">
      <c r="A72" s="53"/>
      <c r="B72" s="59"/>
      <c r="C72" s="53"/>
      <c r="D72" s="38"/>
      <c r="E72" s="38"/>
      <c r="F72" s="30"/>
      <c r="G72" s="30"/>
      <c r="H72" s="57"/>
      <c r="I72" s="30"/>
      <c r="J72" s="30"/>
      <c r="K72" s="30"/>
      <c r="L72" s="30"/>
      <c r="M72" s="55"/>
      <c r="N72" s="17">
        <v>2</v>
      </c>
      <c r="O72" s="16" t="s">
        <v>0</v>
      </c>
      <c r="P72" s="15">
        <f>+R72/D71</f>
        <v>112.5</v>
      </c>
      <c r="Q72" s="14">
        <f t="shared" si="2"/>
        <v>614343.75</v>
      </c>
      <c r="R72" s="14">
        <v>737212.5</v>
      </c>
    </row>
    <row r="73" spans="1:18" ht="33">
      <c r="A73" s="52">
        <v>39</v>
      </c>
      <c r="B73" s="58" t="s">
        <v>8</v>
      </c>
      <c r="C73" s="52" t="s">
        <v>2</v>
      </c>
      <c r="D73" s="37">
        <v>7945</v>
      </c>
      <c r="E73" s="37">
        <v>114</v>
      </c>
      <c r="F73" s="29">
        <f>+D73*E73</f>
        <v>905730</v>
      </c>
      <c r="G73" s="29"/>
      <c r="H73" s="56" t="str">
        <f>+O73</f>
        <v>Ա/Ձ Վյաչեսլավ Ամիրջանյան</v>
      </c>
      <c r="I73" s="29">
        <f>+K73/1.2</f>
        <v>83.332913782252987</v>
      </c>
      <c r="J73" s="29">
        <f>+Q73</f>
        <v>662080</v>
      </c>
      <c r="K73" s="29">
        <f>+P73</f>
        <v>99.999496538703582</v>
      </c>
      <c r="L73" s="29">
        <f>+D73*K73</f>
        <v>794496</v>
      </c>
      <c r="M73" s="54">
        <f>+F73-L73</f>
        <v>111234</v>
      </c>
      <c r="N73" s="17">
        <v>1</v>
      </c>
      <c r="O73" s="17" t="s">
        <v>1</v>
      </c>
      <c r="P73" s="15">
        <f>+R73/D73</f>
        <v>99.999496538703582</v>
      </c>
      <c r="Q73" s="14">
        <f t="shared" si="2"/>
        <v>662080</v>
      </c>
      <c r="R73" s="14">
        <v>794496</v>
      </c>
    </row>
    <row r="74" spans="1:18">
      <c r="A74" s="53"/>
      <c r="B74" s="59"/>
      <c r="C74" s="53"/>
      <c r="D74" s="38"/>
      <c r="E74" s="38"/>
      <c r="F74" s="30"/>
      <c r="G74" s="30"/>
      <c r="H74" s="57"/>
      <c r="I74" s="30"/>
      <c r="J74" s="30"/>
      <c r="K74" s="30"/>
      <c r="L74" s="30"/>
      <c r="M74" s="55"/>
      <c r="N74" s="17">
        <v>2</v>
      </c>
      <c r="O74" s="16" t="s">
        <v>0</v>
      </c>
      <c r="P74" s="15">
        <f>+R74/D73</f>
        <v>112.5</v>
      </c>
      <c r="Q74" s="14">
        <f t="shared" si="2"/>
        <v>744843.75</v>
      </c>
      <c r="R74" s="14">
        <v>893812.5</v>
      </c>
    </row>
    <row r="75" spans="1:18" ht="33">
      <c r="A75" s="52">
        <v>40</v>
      </c>
      <c r="B75" s="58" t="s">
        <v>7</v>
      </c>
      <c r="C75" s="52" t="s">
        <v>2</v>
      </c>
      <c r="D75" s="37">
        <v>1904</v>
      </c>
      <c r="E75" s="37">
        <v>114</v>
      </c>
      <c r="F75" s="29">
        <f>+D75*E75</f>
        <v>217056</v>
      </c>
      <c r="G75" s="29"/>
      <c r="H75" s="56" t="str">
        <f>+O75</f>
        <v>Ա/Ձ Վյաչեսլավ Ամիրջանյան</v>
      </c>
      <c r="I75" s="29">
        <f>+K75/1.2</f>
        <v>83.332457983193279</v>
      </c>
      <c r="J75" s="29">
        <f>+Q75</f>
        <v>158665</v>
      </c>
      <c r="K75" s="29">
        <f>+P75</f>
        <v>99.99894957983193</v>
      </c>
      <c r="L75" s="29">
        <f>+D75*K75</f>
        <v>190398</v>
      </c>
      <c r="M75" s="54">
        <f>+F75-L75</f>
        <v>26658</v>
      </c>
      <c r="N75" s="17">
        <v>1</v>
      </c>
      <c r="O75" s="17" t="s">
        <v>1</v>
      </c>
      <c r="P75" s="15">
        <f>+R75/D75</f>
        <v>99.99894957983193</v>
      </c>
      <c r="Q75" s="14">
        <f t="shared" si="2"/>
        <v>158665</v>
      </c>
      <c r="R75" s="14">
        <v>190398</v>
      </c>
    </row>
    <row r="76" spans="1:18">
      <c r="A76" s="53"/>
      <c r="B76" s="59"/>
      <c r="C76" s="53"/>
      <c r="D76" s="38"/>
      <c r="E76" s="38"/>
      <c r="F76" s="30"/>
      <c r="G76" s="30"/>
      <c r="H76" s="57"/>
      <c r="I76" s="30"/>
      <c r="J76" s="30"/>
      <c r="K76" s="30"/>
      <c r="L76" s="30"/>
      <c r="M76" s="55"/>
      <c r="N76" s="17">
        <v>2</v>
      </c>
      <c r="O76" s="16" t="s">
        <v>0</v>
      </c>
      <c r="P76" s="15">
        <f>+R76/D75</f>
        <v>112.5</v>
      </c>
      <c r="Q76" s="14">
        <f t="shared" si="2"/>
        <v>178500</v>
      </c>
      <c r="R76" s="14">
        <v>214200</v>
      </c>
    </row>
    <row r="77" spans="1:18" ht="33">
      <c r="A77" s="52">
        <v>41</v>
      </c>
      <c r="B77" s="58" t="s">
        <v>6</v>
      </c>
      <c r="C77" s="52" t="s">
        <v>2</v>
      </c>
      <c r="D77" s="37">
        <v>220</v>
      </c>
      <c r="E77" s="37">
        <v>114</v>
      </c>
      <c r="F77" s="29">
        <f>+D77*E77</f>
        <v>25080</v>
      </c>
      <c r="G77" s="29"/>
      <c r="H77" s="56" t="str">
        <f>+O77</f>
        <v>Ա/Ձ Վյաչեսլավ Ամիրջանյան</v>
      </c>
      <c r="I77" s="29">
        <f>+K77/1.2</f>
        <v>83.318181818181827</v>
      </c>
      <c r="J77" s="29">
        <f>+Q77</f>
        <v>18330</v>
      </c>
      <c r="K77" s="29">
        <f>+P77</f>
        <v>99.981818181818184</v>
      </c>
      <c r="L77" s="29">
        <f>+D77*K77</f>
        <v>21996</v>
      </c>
      <c r="M77" s="54">
        <f>+F77-L77</f>
        <v>3084</v>
      </c>
      <c r="N77" s="17">
        <v>1</v>
      </c>
      <c r="O77" s="17" t="s">
        <v>1</v>
      </c>
      <c r="P77" s="15">
        <f>+R77/D77</f>
        <v>99.981818181818184</v>
      </c>
      <c r="Q77" s="14">
        <f t="shared" si="2"/>
        <v>18330</v>
      </c>
      <c r="R77" s="14">
        <v>21996</v>
      </c>
    </row>
    <row r="78" spans="1:18">
      <c r="A78" s="53"/>
      <c r="B78" s="59"/>
      <c r="C78" s="53"/>
      <c r="D78" s="38"/>
      <c r="E78" s="38"/>
      <c r="F78" s="30"/>
      <c r="G78" s="30"/>
      <c r="H78" s="57"/>
      <c r="I78" s="30"/>
      <c r="J78" s="30"/>
      <c r="K78" s="30"/>
      <c r="L78" s="30"/>
      <c r="M78" s="55"/>
      <c r="N78" s="17">
        <v>2</v>
      </c>
      <c r="O78" s="16" t="s">
        <v>0</v>
      </c>
      <c r="P78" s="15">
        <f>+R78/D77</f>
        <v>112.5</v>
      </c>
      <c r="Q78" s="14">
        <f t="shared" si="2"/>
        <v>20625</v>
      </c>
      <c r="R78" s="14">
        <v>24750</v>
      </c>
    </row>
    <row r="79" spans="1:18" ht="33">
      <c r="A79" s="22">
        <v>42</v>
      </c>
      <c r="B79" s="23" t="s">
        <v>5</v>
      </c>
      <c r="C79" s="22" t="s">
        <v>2</v>
      </c>
      <c r="D79" s="21">
        <v>1245</v>
      </c>
      <c r="E79" s="21">
        <v>114</v>
      </c>
      <c r="F79" s="19">
        <f>+D79*E79</f>
        <v>141930</v>
      </c>
      <c r="G79" s="19"/>
      <c r="H79" s="20" t="str">
        <f>+O79</f>
        <v>&lt;&lt;Էրիզ&gt;&gt; ՍՊԸ</v>
      </c>
      <c r="I79" s="19">
        <f>+K79/1.2</f>
        <v>93.75</v>
      </c>
      <c r="J79" s="19">
        <f>+Q79</f>
        <v>116718.75</v>
      </c>
      <c r="K79" s="19">
        <f>+P79</f>
        <v>112.5</v>
      </c>
      <c r="L79" s="19">
        <f>+D79*K79</f>
        <v>140062.5</v>
      </c>
      <c r="M79" s="18">
        <f>+F79-L79</f>
        <v>1867.5</v>
      </c>
      <c r="N79" s="17">
        <v>1</v>
      </c>
      <c r="O79" s="16" t="s">
        <v>0</v>
      </c>
      <c r="P79" s="15">
        <f>+R79/D79</f>
        <v>112.5</v>
      </c>
      <c r="Q79" s="14">
        <f t="shared" si="2"/>
        <v>116718.75</v>
      </c>
      <c r="R79" s="14">
        <v>140062.5</v>
      </c>
    </row>
    <row r="80" spans="1:18" ht="33">
      <c r="A80" s="22">
        <v>43</v>
      </c>
      <c r="B80" s="23" t="s">
        <v>4</v>
      </c>
      <c r="C80" s="22" t="s">
        <v>2</v>
      </c>
      <c r="D80" s="21">
        <v>6233</v>
      </c>
      <c r="E80" s="21">
        <v>114</v>
      </c>
      <c r="F80" s="19">
        <f>+D80*E80</f>
        <v>710562</v>
      </c>
      <c r="G80" s="19"/>
      <c r="H80" s="20" t="str">
        <f>+O80</f>
        <v>&lt;&lt;Էրիզ&gt;&gt; ՍՊԸ</v>
      </c>
      <c r="I80" s="19">
        <f>+K80/1.2</f>
        <v>93.75</v>
      </c>
      <c r="J80" s="19">
        <f>+Q80</f>
        <v>584343.75</v>
      </c>
      <c r="K80" s="19">
        <f>+P80</f>
        <v>112.5</v>
      </c>
      <c r="L80" s="19">
        <f>+D80*K80</f>
        <v>701212.5</v>
      </c>
      <c r="M80" s="18">
        <f>+F80-L80</f>
        <v>9349.5</v>
      </c>
      <c r="N80" s="17">
        <v>1</v>
      </c>
      <c r="O80" s="16" t="s">
        <v>0</v>
      </c>
      <c r="P80" s="15">
        <f>+R80/D80</f>
        <v>112.5</v>
      </c>
      <c r="Q80" s="14">
        <f t="shared" si="2"/>
        <v>584343.75</v>
      </c>
      <c r="R80" s="14">
        <v>701212.5</v>
      </c>
    </row>
    <row r="81" spans="1:18" ht="33">
      <c r="A81" s="52">
        <v>44</v>
      </c>
      <c r="B81" s="58" t="s">
        <v>3</v>
      </c>
      <c r="C81" s="52" t="s">
        <v>2</v>
      </c>
      <c r="D81" s="37">
        <v>2626</v>
      </c>
      <c r="E81" s="37">
        <v>114</v>
      </c>
      <c r="F81" s="29">
        <f>+D81*E81</f>
        <v>299364</v>
      </c>
      <c r="G81" s="29"/>
      <c r="H81" s="56" t="str">
        <f>+O81</f>
        <v>Ա/Ձ Վյաչեսլավ Ամիրջանյան</v>
      </c>
      <c r="I81" s="29">
        <f>+K81/1.2</f>
        <v>83.33206397562833</v>
      </c>
      <c r="J81" s="29">
        <f>+Q81</f>
        <v>218830</v>
      </c>
      <c r="K81" s="29">
        <f>+P81</f>
        <v>99.998476770753996</v>
      </c>
      <c r="L81" s="29">
        <f>+D81*K81</f>
        <v>262596</v>
      </c>
      <c r="M81" s="54">
        <f>+F81-L81</f>
        <v>36768</v>
      </c>
      <c r="N81" s="17">
        <v>1</v>
      </c>
      <c r="O81" s="17" t="s">
        <v>1</v>
      </c>
      <c r="P81" s="15">
        <f>+R81/D81</f>
        <v>99.998476770753996</v>
      </c>
      <c r="Q81" s="14">
        <f t="shared" si="2"/>
        <v>218830</v>
      </c>
      <c r="R81" s="14">
        <v>262596</v>
      </c>
    </row>
    <row r="82" spans="1:18" ht="29.25" customHeight="1">
      <c r="A82" s="53"/>
      <c r="B82" s="59"/>
      <c r="C82" s="53"/>
      <c r="D82" s="38"/>
      <c r="E82" s="38"/>
      <c r="F82" s="30"/>
      <c r="G82" s="30"/>
      <c r="H82" s="57"/>
      <c r="I82" s="30"/>
      <c r="J82" s="30"/>
      <c r="K82" s="30"/>
      <c r="L82" s="30"/>
      <c r="M82" s="55"/>
      <c r="N82" s="17">
        <v>2</v>
      </c>
      <c r="O82" s="16" t="s">
        <v>0</v>
      </c>
      <c r="P82" s="15">
        <f>+R82/D81</f>
        <v>112.5</v>
      </c>
      <c r="Q82" s="14">
        <f t="shared" si="2"/>
        <v>246187.5</v>
      </c>
      <c r="R82" s="14">
        <v>295425</v>
      </c>
    </row>
    <row r="83" spans="1:18" ht="17.25" hidden="1">
      <c r="D83" s="13">
        <f>SUM(D7:D82)</f>
        <v>282496</v>
      </c>
      <c r="E83" s="13"/>
      <c r="F83" s="13">
        <f>SUM(F7:F82)</f>
        <v>32572286</v>
      </c>
      <c r="G83" s="13">
        <f>SUM(G7:G82)</f>
        <v>0</v>
      </c>
      <c r="H83" s="13"/>
      <c r="I83" s="13"/>
      <c r="J83" s="13"/>
      <c r="K83" s="13"/>
      <c r="L83" s="13">
        <f>SUM(L7:L82)</f>
        <v>30837673</v>
      </c>
      <c r="M83" s="13">
        <f>SUM(M7:M82)</f>
        <v>1734613</v>
      </c>
    </row>
  </sheetData>
  <autoFilter ref="A6:R82"/>
  <mergeCells count="434">
    <mergeCell ref="G81:G82"/>
    <mergeCell ref="H81:H82"/>
    <mergeCell ref="L75:L76"/>
    <mergeCell ref="M75:M76"/>
    <mergeCell ref="A77:A78"/>
    <mergeCell ref="B77:B78"/>
    <mergeCell ref="C77:C78"/>
    <mergeCell ref="D77:D78"/>
    <mergeCell ref="E77:E78"/>
    <mergeCell ref="F77:F78"/>
    <mergeCell ref="A81:A82"/>
    <mergeCell ref="B81:B82"/>
    <mergeCell ref="C81:C82"/>
    <mergeCell ref="D81:D82"/>
    <mergeCell ref="E81:E82"/>
    <mergeCell ref="F81:F82"/>
    <mergeCell ref="G77:G78"/>
    <mergeCell ref="H77:H78"/>
    <mergeCell ref="L71:L72"/>
    <mergeCell ref="M71:M72"/>
    <mergeCell ref="A73:A74"/>
    <mergeCell ref="B73:B74"/>
    <mergeCell ref="C73:C74"/>
    <mergeCell ref="D73:D74"/>
    <mergeCell ref="E73:E74"/>
    <mergeCell ref="F73:F74"/>
    <mergeCell ref="G73:G74"/>
    <mergeCell ref="H73:H74"/>
    <mergeCell ref="A64:A65"/>
    <mergeCell ref="B64:B65"/>
    <mergeCell ref="C64:C65"/>
    <mergeCell ref="D64:D65"/>
    <mergeCell ref="E64:E65"/>
    <mergeCell ref="F64:F65"/>
    <mergeCell ref="G64:G65"/>
    <mergeCell ref="H64:H65"/>
    <mergeCell ref="A45:A46"/>
    <mergeCell ref="E45:E46"/>
    <mergeCell ref="F45:F46"/>
    <mergeCell ref="G45:G46"/>
    <mergeCell ref="H45:H46"/>
    <mergeCell ref="I45:I46"/>
    <mergeCell ref="G47:G48"/>
    <mergeCell ref="H47:H48"/>
    <mergeCell ref="I47:I48"/>
    <mergeCell ref="A39:A40"/>
    <mergeCell ref="E39:E40"/>
    <mergeCell ref="F39:F40"/>
    <mergeCell ref="G39:G40"/>
    <mergeCell ref="H39:H40"/>
    <mergeCell ref="I39:I40"/>
    <mergeCell ref="D39:D40"/>
    <mergeCell ref="I43:I44"/>
    <mergeCell ref="K43:K44"/>
    <mergeCell ref="K31:K32"/>
    <mergeCell ref="F35:F36"/>
    <mergeCell ref="G35:G36"/>
    <mergeCell ref="H35:H36"/>
    <mergeCell ref="I35:I36"/>
    <mergeCell ref="K35:K36"/>
    <mergeCell ref="A37:A38"/>
    <mergeCell ref="E37:E38"/>
    <mergeCell ref="F37:F38"/>
    <mergeCell ref="G37:G38"/>
    <mergeCell ref="H37:H38"/>
    <mergeCell ref="I37:I38"/>
    <mergeCell ref="C37:C38"/>
    <mergeCell ref="D37:D38"/>
    <mergeCell ref="L26:L27"/>
    <mergeCell ref="B24:B25"/>
    <mergeCell ref="A28:A29"/>
    <mergeCell ref="E28:E29"/>
    <mergeCell ref="F28:F29"/>
    <mergeCell ref="G28:G29"/>
    <mergeCell ref="H28:H29"/>
    <mergeCell ref="I28:I29"/>
    <mergeCell ref="B28:B29"/>
    <mergeCell ref="C28:C29"/>
    <mergeCell ref="A14:A15"/>
    <mergeCell ref="D14:D15"/>
    <mergeCell ref="E14:E15"/>
    <mergeCell ref="F14:F15"/>
    <mergeCell ref="G14:G15"/>
    <mergeCell ref="H14:H15"/>
    <mergeCell ref="L18:L19"/>
    <mergeCell ref="M18:M19"/>
    <mergeCell ref="A20:A21"/>
    <mergeCell ref="D20:D21"/>
    <mergeCell ref="E20:E21"/>
    <mergeCell ref="F20:F21"/>
    <mergeCell ref="G20:G21"/>
    <mergeCell ref="H20:H21"/>
    <mergeCell ref="I20:I21"/>
    <mergeCell ref="K20:K21"/>
    <mergeCell ref="G75:G76"/>
    <mergeCell ref="H75:H76"/>
    <mergeCell ref="I75:I76"/>
    <mergeCell ref="K75:K76"/>
    <mergeCell ref="A75:A76"/>
    <mergeCell ref="B75:B76"/>
    <mergeCell ref="C75:C76"/>
    <mergeCell ref="D75:D76"/>
    <mergeCell ref="E75:E76"/>
    <mergeCell ref="A66:A67"/>
    <mergeCell ref="B66:B67"/>
    <mergeCell ref="C66:C67"/>
    <mergeCell ref="D66:D67"/>
    <mergeCell ref="E66:E67"/>
    <mergeCell ref="G71:G72"/>
    <mergeCell ref="H71:H72"/>
    <mergeCell ref="I71:I72"/>
    <mergeCell ref="K71:K72"/>
    <mergeCell ref="A71:A72"/>
    <mergeCell ref="B71:B72"/>
    <mergeCell ref="C71:C72"/>
    <mergeCell ref="D71:D72"/>
    <mergeCell ref="E71:E72"/>
    <mergeCell ref="F71:F72"/>
    <mergeCell ref="I64:I65"/>
    <mergeCell ref="K64:K65"/>
    <mergeCell ref="L64:L65"/>
    <mergeCell ref="M64:M65"/>
    <mergeCell ref="F66:F67"/>
    <mergeCell ref="L66:L67"/>
    <mergeCell ref="M66:M67"/>
    <mergeCell ref="J64:J65"/>
    <mergeCell ref="J66:J67"/>
    <mergeCell ref="G66:G67"/>
    <mergeCell ref="H66:H67"/>
    <mergeCell ref="I66:I67"/>
    <mergeCell ref="K66:K67"/>
    <mergeCell ref="M49:M50"/>
    <mergeCell ref="A49:A50"/>
    <mergeCell ref="B49:B50"/>
    <mergeCell ref="C49:C50"/>
    <mergeCell ref="D49:D50"/>
    <mergeCell ref="I56:I57"/>
    <mergeCell ref="K56:K57"/>
    <mergeCell ref="L56:L57"/>
    <mergeCell ref="M56:M57"/>
    <mergeCell ref="K49:K50"/>
    <mergeCell ref="E49:E50"/>
    <mergeCell ref="F49:F50"/>
    <mergeCell ref="G49:G50"/>
    <mergeCell ref="H49:H50"/>
    <mergeCell ref="I49:I50"/>
    <mergeCell ref="C54:C55"/>
    <mergeCell ref="D54:D55"/>
    <mergeCell ref="E54:E55"/>
    <mergeCell ref="F54:F55"/>
    <mergeCell ref="G54:G55"/>
    <mergeCell ref="H54:H55"/>
    <mergeCell ref="L54:L55"/>
    <mergeCell ref="M54:M55"/>
    <mergeCell ref="A56:A57"/>
    <mergeCell ref="K45:K46"/>
    <mergeCell ref="L45:L46"/>
    <mergeCell ref="M45:M46"/>
    <mergeCell ref="M47:M48"/>
    <mergeCell ref="B45:B46"/>
    <mergeCell ref="C45:C46"/>
    <mergeCell ref="D45:D46"/>
    <mergeCell ref="B47:B48"/>
    <mergeCell ref="E47:E48"/>
    <mergeCell ref="F47:F48"/>
    <mergeCell ref="K47:K48"/>
    <mergeCell ref="L47:L48"/>
    <mergeCell ref="A43:A44"/>
    <mergeCell ref="L35:L36"/>
    <mergeCell ref="M35:M36"/>
    <mergeCell ref="K37:K38"/>
    <mergeCell ref="L37:L38"/>
    <mergeCell ref="B35:B36"/>
    <mergeCell ref="C35:C36"/>
    <mergeCell ref="D35:D36"/>
    <mergeCell ref="B37:B38"/>
    <mergeCell ref="L41:L42"/>
    <mergeCell ref="H41:H42"/>
    <mergeCell ref="I41:I42"/>
    <mergeCell ref="K41:K42"/>
    <mergeCell ref="A41:A42"/>
    <mergeCell ref="E41:E42"/>
    <mergeCell ref="F41:F42"/>
    <mergeCell ref="B41:B42"/>
    <mergeCell ref="C41:C42"/>
    <mergeCell ref="D41:D42"/>
    <mergeCell ref="B39:B40"/>
    <mergeCell ref="C39:C40"/>
    <mergeCell ref="B43:B44"/>
    <mergeCell ref="C43:C44"/>
    <mergeCell ref="D43:D44"/>
    <mergeCell ref="A31:A32"/>
    <mergeCell ref="B31:B32"/>
    <mergeCell ref="I26:I27"/>
    <mergeCell ref="K26:K27"/>
    <mergeCell ref="I24:I25"/>
    <mergeCell ref="M26:M27"/>
    <mergeCell ref="B26:B27"/>
    <mergeCell ref="C26:C27"/>
    <mergeCell ref="G33:G34"/>
    <mergeCell ref="H33:H34"/>
    <mergeCell ref="I33:I34"/>
    <mergeCell ref="K33:K34"/>
    <mergeCell ref="B33:B34"/>
    <mergeCell ref="C33:C34"/>
    <mergeCell ref="L33:L34"/>
    <mergeCell ref="F24:F25"/>
    <mergeCell ref="G24:G25"/>
    <mergeCell ref="H24:H25"/>
    <mergeCell ref="K24:K25"/>
    <mergeCell ref="L24:L25"/>
    <mergeCell ref="A26:A27"/>
    <mergeCell ref="D26:D27"/>
    <mergeCell ref="E26:E27"/>
    <mergeCell ref="F26:F27"/>
    <mergeCell ref="C18:C19"/>
    <mergeCell ref="E18:E19"/>
    <mergeCell ref="F18:F19"/>
    <mergeCell ref="C24:C25"/>
    <mergeCell ref="L20:L21"/>
    <mergeCell ref="M20:M21"/>
    <mergeCell ref="L22:L23"/>
    <mergeCell ref="M22:M23"/>
    <mergeCell ref="B20:B21"/>
    <mergeCell ref="C20:C21"/>
    <mergeCell ref="F22:F23"/>
    <mergeCell ref="G22:G23"/>
    <mergeCell ref="H22:H23"/>
    <mergeCell ref="I22:I23"/>
    <mergeCell ref="K22:K23"/>
    <mergeCell ref="B22:B23"/>
    <mergeCell ref="C22:C23"/>
    <mergeCell ref="L14:L15"/>
    <mergeCell ref="M14:M15"/>
    <mergeCell ref="G16:G17"/>
    <mergeCell ref="H16:H17"/>
    <mergeCell ref="B14:B15"/>
    <mergeCell ref="C14:C15"/>
    <mergeCell ref="B16:B17"/>
    <mergeCell ref="C16:C17"/>
    <mergeCell ref="K14:K15"/>
    <mergeCell ref="I14:I15"/>
    <mergeCell ref="M73:M74"/>
    <mergeCell ref="F75:F76"/>
    <mergeCell ref="A7:A8"/>
    <mergeCell ref="F7:F8"/>
    <mergeCell ref="B12:B13"/>
    <mergeCell ref="C12:C13"/>
    <mergeCell ref="G7:G8"/>
    <mergeCell ref="I81:I82"/>
    <mergeCell ref="K81:K82"/>
    <mergeCell ref="L81:L82"/>
    <mergeCell ref="M81:M82"/>
    <mergeCell ref="I77:I78"/>
    <mergeCell ref="K77:K78"/>
    <mergeCell ref="L77:L78"/>
    <mergeCell ref="M77:M78"/>
    <mergeCell ref="H7:H8"/>
    <mergeCell ref="I7:I8"/>
    <mergeCell ref="K7:K8"/>
    <mergeCell ref="G12:G13"/>
    <mergeCell ref="H12:H13"/>
    <mergeCell ref="I12:I13"/>
    <mergeCell ref="K12:K13"/>
    <mergeCell ref="K10:K11"/>
    <mergeCell ref="D16:D17"/>
    <mergeCell ref="M60:M61"/>
    <mergeCell ref="F60:F61"/>
    <mergeCell ref="I54:I55"/>
    <mergeCell ref="K54:K55"/>
    <mergeCell ref="J54:J55"/>
    <mergeCell ref="J56:J57"/>
    <mergeCell ref="J58:J59"/>
    <mergeCell ref="J60:J61"/>
    <mergeCell ref="F58:F59"/>
    <mergeCell ref="L58:L59"/>
    <mergeCell ref="M58:M59"/>
    <mergeCell ref="G58:G59"/>
    <mergeCell ref="H58:H59"/>
    <mergeCell ref="I58:I59"/>
    <mergeCell ref="K58:K59"/>
    <mergeCell ref="K60:K61"/>
    <mergeCell ref="F56:F57"/>
    <mergeCell ref="G56:G57"/>
    <mergeCell ref="H56:H57"/>
    <mergeCell ref="A54:A55"/>
    <mergeCell ref="B54:B55"/>
    <mergeCell ref="C47:C48"/>
    <mergeCell ref="D47:D48"/>
    <mergeCell ref="A47:A48"/>
    <mergeCell ref="L60:L61"/>
    <mergeCell ref="L49:L50"/>
    <mergeCell ref="G60:G61"/>
    <mergeCell ref="H60:H61"/>
    <mergeCell ref="I60:I61"/>
    <mergeCell ref="A58:A59"/>
    <mergeCell ref="B58:B59"/>
    <mergeCell ref="C58:C59"/>
    <mergeCell ref="D58:D59"/>
    <mergeCell ref="E58:E59"/>
    <mergeCell ref="A60:A61"/>
    <mergeCell ref="B60:B61"/>
    <mergeCell ref="C60:C61"/>
    <mergeCell ref="D60:D61"/>
    <mergeCell ref="E60:E61"/>
    <mergeCell ref="B56:B57"/>
    <mergeCell ref="C56:C57"/>
    <mergeCell ref="D56:D57"/>
    <mergeCell ref="E56:E57"/>
    <mergeCell ref="M41:M42"/>
    <mergeCell ref="G43:G44"/>
    <mergeCell ref="H43:H44"/>
    <mergeCell ref="F43:F44"/>
    <mergeCell ref="M37:M38"/>
    <mergeCell ref="K39:K40"/>
    <mergeCell ref="L39:L40"/>
    <mergeCell ref="M39:M40"/>
    <mergeCell ref="J37:J38"/>
    <mergeCell ref="G41:G42"/>
    <mergeCell ref="L43:L44"/>
    <mergeCell ref="M43:M44"/>
    <mergeCell ref="M33:M34"/>
    <mergeCell ref="A33:A34"/>
    <mergeCell ref="E33:E34"/>
    <mergeCell ref="F33:F34"/>
    <mergeCell ref="A35:A36"/>
    <mergeCell ref="J33:J34"/>
    <mergeCell ref="J35:J36"/>
    <mergeCell ref="D33:D34"/>
    <mergeCell ref="E35:E36"/>
    <mergeCell ref="M16:M17"/>
    <mergeCell ref="F16:F17"/>
    <mergeCell ref="A24:A25"/>
    <mergeCell ref="D24:D25"/>
    <mergeCell ref="A22:A23"/>
    <mergeCell ref="D22:D23"/>
    <mergeCell ref="A16:A17"/>
    <mergeCell ref="C31:C32"/>
    <mergeCell ref="D31:D32"/>
    <mergeCell ref="M24:M25"/>
    <mergeCell ref="K28:K29"/>
    <mergeCell ref="L28:L29"/>
    <mergeCell ref="M28:M29"/>
    <mergeCell ref="D28:D29"/>
    <mergeCell ref="J31:J32"/>
    <mergeCell ref="L31:L32"/>
    <mergeCell ref="M31:M32"/>
    <mergeCell ref="A18:A19"/>
    <mergeCell ref="D18:D19"/>
    <mergeCell ref="G18:G19"/>
    <mergeCell ref="H18:H19"/>
    <mergeCell ref="I18:I19"/>
    <mergeCell ref="K18:K19"/>
    <mergeCell ref="B18:B19"/>
    <mergeCell ref="A12:A13"/>
    <mergeCell ref="D12:D13"/>
    <mergeCell ref="E12:E13"/>
    <mergeCell ref="F12:F13"/>
    <mergeCell ref="L7:L8"/>
    <mergeCell ref="M7:M8"/>
    <mergeCell ref="A10:A11"/>
    <mergeCell ref="D10:D11"/>
    <mergeCell ref="E10:E11"/>
    <mergeCell ref="F10:F11"/>
    <mergeCell ref="B7:B8"/>
    <mergeCell ref="C7:C8"/>
    <mergeCell ref="B10:B11"/>
    <mergeCell ref="C10:C11"/>
    <mergeCell ref="D7:D8"/>
    <mergeCell ref="G10:G11"/>
    <mergeCell ref="H10:H11"/>
    <mergeCell ref="I10:I11"/>
    <mergeCell ref="L10:L11"/>
    <mergeCell ref="M10:M11"/>
    <mergeCell ref="L12:L13"/>
    <mergeCell ref="M12:M13"/>
    <mergeCell ref="A1:R1"/>
    <mergeCell ref="A2:R2"/>
    <mergeCell ref="A3:R3"/>
    <mergeCell ref="A4:A6"/>
    <mergeCell ref="B4:B6"/>
    <mergeCell ref="C4:C6"/>
    <mergeCell ref="D4:D6"/>
    <mergeCell ref="E4:E6"/>
    <mergeCell ref="F4:F6"/>
    <mergeCell ref="G4:G6"/>
    <mergeCell ref="M4:M6"/>
    <mergeCell ref="N4:R4"/>
    <mergeCell ref="H5:H6"/>
    <mergeCell ref="N5:N6"/>
    <mergeCell ref="O5:O6"/>
    <mergeCell ref="P5:P6"/>
    <mergeCell ref="E43:E44"/>
    <mergeCell ref="E24:E25"/>
    <mergeCell ref="E22:E23"/>
    <mergeCell ref="E16:E17"/>
    <mergeCell ref="E7:E8"/>
    <mergeCell ref="J7:J8"/>
    <mergeCell ref="J10:J11"/>
    <mergeCell ref="J12:J13"/>
    <mergeCell ref="J14:J15"/>
    <mergeCell ref="J16:J17"/>
    <mergeCell ref="I16:I17"/>
    <mergeCell ref="G26:G27"/>
    <mergeCell ref="H26:H27"/>
    <mergeCell ref="E31:E32"/>
    <mergeCell ref="F31:F32"/>
    <mergeCell ref="G31:G32"/>
    <mergeCell ref="H31:H32"/>
    <mergeCell ref="I31:I32"/>
    <mergeCell ref="J71:J72"/>
    <mergeCell ref="J73:J74"/>
    <mergeCell ref="J75:J76"/>
    <mergeCell ref="J77:J78"/>
    <mergeCell ref="J81:J82"/>
    <mergeCell ref="H4:L4"/>
    <mergeCell ref="I5:L5"/>
    <mergeCell ref="J39:J40"/>
    <mergeCell ref="J41:J42"/>
    <mergeCell ref="J43:J44"/>
    <mergeCell ref="J45:J46"/>
    <mergeCell ref="J47:J48"/>
    <mergeCell ref="J49:J50"/>
    <mergeCell ref="J18:J19"/>
    <mergeCell ref="J20:J21"/>
    <mergeCell ref="J22:J23"/>
    <mergeCell ref="J24:J25"/>
    <mergeCell ref="J26:J27"/>
    <mergeCell ref="J28:J29"/>
    <mergeCell ref="K16:K17"/>
    <mergeCell ref="L16:L17"/>
    <mergeCell ref="I73:I74"/>
    <mergeCell ref="K73:K74"/>
    <mergeCell ref="L73:L74"/>
  </mergeCells>
  <pageMargins left="0.24" right="0" top="0.17" bottom="0.17" header="0.17" footer="0.17"/>
  <pageSetup paperSize="9" scale="53" fitToHeight="39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7-40 բանջարեղեն 44 չպբ </vt:lpstr>
      <vt:lpstr>'7-40 բանջարեղեն 44 չպբ 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2018-08-27T11:09:31Z</dcterms:created>
  <dcterms:modified xsi:type="dcterms:W3CDTF">2018-08-27T11:10:19Z</dcterms:modified>
</cp:coreProperties>
</file>